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RAN5\Revised\"/>
    </mc:Choice>
  </mc:AlternateContent>
  <xr:revisionPtr revIDLastSave="0" documentId="13_ncr:1_{BA0FBE87-CE9D-4094-9710-0A6AD6D5368E}" xr6:coauthVersionLast="36" xr6:coauthVersionMax="36" xr10:uidLastSave="{00000000-0000-0000-0000-000000000000}"/>
  <bookViews>
    <workbookView xWindow="0" yWindow="0" windowWidth="19200" windowHeight="8565" tabRatio="809" activeTab="1" xr2:uid="{00000000-000D-0000-FFFF-FFFF00000000}"/>
  </bookViews>
  <sheets>
    <sheet name="Template" sheetId="2" r:id="rId1"/>
    <sheet name="9.1.4.3 Ch BW = 20MHz" sheetId="8" r:id="rId2"/>
  </sheets>
  <calcPr calcId="191029"/>
</workbook>
</file>

<file path=xl/calcChain.xml><?xml version="1.0" encoding="utf-8"?>
<calcChain xmlns="http://schemas.openxmlformats.org/spreadsheetml/2006/main">
  <c r="U230" i="8" l="1"/>
  <c r="Q40" i="8"/>
  <c r="T238" i="8" l="1"/>
  <c r="U234" i="8"/>
  <c r="U238" i="8"/>
  <c r="U242" i="8"/>
  <c r="U246" i="8"/>
  <c r="T246" i="8"/>
  <c r="T242" i="8"/>
  <c r="T234" i="8"/>
  <c r="T230" i="8"/>
  <c r="J152" i="8"/>
  <c r="J156" i="8" s="1"/>
  <c r="K152" i="8"/>
  <c r="K156" i="8" s="1"/>
  <c r="L152" i="8"/>
  <c r="L156" i="8" s="1"/>
  <c r="M152" i="8"/>
  <c r="M156" i="8" s="1"/>
  <c r="N152" i="8"/>
  <c r="N156" i="8" s="1"/>
  <c r="O152" i="8"/>
  <c r="O156" i="8" s="1"/>
  <c r="N136" i="8"/>
  <c r="D136" i="8"/>
  <c r="L132" i="8"/>
  <c r="D132" i="8"/>
  <c r="J128" i="8"/>
  <c r="D128" i="8"/>
  <c r="H124" i="8"/>
  <c r="D124" i="8"/>
  <c r="F120" i="8"/>
  <c r="D120" i="8"/>
  <c r="D116" i="8"/>
  <c r="D112" i="8"/>
  <c r="D108" i="8"/>
  <c r="D104" i="8"/>
  <c r="D96" i="8"/>
  <c r="N96" i="8"/>
  <c r="D92" i="8"/>
  <c r="L92" i="8"/>
  <c r="J88" i="8"/>
  <c r="D88" i="8"/>
  <c r="R88" i="8" s="1"/>
  <c r="R219" i="8" s="1"/>
  <c r="H84" i="8"/>
  <c r="D84" i="8"/>
  <c r="R84" i="8" s="1"/>
  <c r="R215" i="8" s="1"/>
  <c r="L76" i="8"/>
  <c r="D76" i="8"/>
  <c r="J72" i="8"/>
  <c r="D72" i="8"/>
  <c r="N68" i="8"/>
  <c r="J64" i="8"/>
  <c r="D68" i="8"/>
  <c r="D64" i="8"/>
  <c r="N60" i="8"/>
  <c r="H56" i="8"/>
  <c r="D60" i="8"/>
  <c r="D56" i="8"/>
  <c r="N52" i="8"/>
  <c r="E52" i="8"/>
  <c r="D52" i="8"/>
  <c r="R92" i="8" l="1"/>
  <c r="R223" i="8" s="1"/>
  <c r="R96" i="8"/>
  <c r="R227" i="8" s="1"/>
  <c r="R72" i="8"/>
  <c r="R203" i="8" s="1"/>
  <c r="R76" i="8"/>
  <c r="R207" i="8" s="1"/>
  <c r="O38" i="8"/>
  <c r="O37" i="8"/>
  <c r="M38" i="8"/>
  <c r="M132" i="8" s="1"/>
  <c r="M37" i="8"/>
  <c r="K38" i="8"/>
  <c r="K37" i="8"/>
  <c r="O17" i="8"/>
  <c r="N17" i="8"/>
  <c r="M17" i="8"/>
  <c r="L17" i="8"/>
  <c r="K17" i="8"/>
  <c r="J17" i="8"/>
  <c r="I17" i="8"/>
  <c r="H17" i="8"/>
  <c r="G17" i="8"/>
  <c r="J23" i="8" l="1"/>
  <c r="J29" i="8" s="1"/>
  <c r="M23" i="8"/>
  <c r="M29" i="8" s="1"/>
  <c r="K88" i="8"/>
  <c r="K128" i="8"/>
  <c r="K23" i="8"/>
  <c r="K29" i="8" s="1"/>
  <c r="O96" i="8"/>
  <c r="O136" i="8"/>
  <c r="M76" i="8"/>
  <c r="M92" i="8"/>
  <c r="K64" i="8"/>
  <c r="K72" i="8"/>
  <c r="L23" i="8"/>
  <c r="L29" i="8" s="1"/>
  <c r="O60" i="8"/>
  <c r="O52" i="8"/>
  <c r="O68" i="8"/>
  <c r="O23" i="8"/>
  <c r="O29" i="8" s="1"/>
  <c r="N23" i="8"/>
  <c r="N29" i="8" s="1"/>
  <c r="H152" i="8"/>
  <c r="C153" i="8"/>
  <c r="C156" i="8" s="1"/>
  <c r="D100" i="8"/>
  <c r="D48" i="8"/>
  <c r="F48" i="8"/>
  <c r="D80" i="8"/>
  <c r="F80" i="8"/>
  <c r="I37" i="8" l="1"/>
  <c r="I38" i="8"/>
  <c r="I124" i="8" s="1"/>
  <c r="H156" i="8"/>
  <c r="I152" i="8"/>
  <c r="I156" i="8" s="1"/>
  <c r="I56" i="8" l="1"/>
  <c r="I84" i="8"/>
  <c r="H23" i="8"/>
  <c r="H29" i="8" s="1"/>
  <c r="F152" i="8"/>
  <c r="F156" i="8" s="1"/>
  <c r="G152" i="8"/>
  <c r="G156" i="8" s="1"/>
  <c r="G37" i="8"/>
  <c r="G38" i="8"/>
  <c r="G120" i="8" s="1"/>
  <c r="F17" i="8"/>
  <c r="D17" i="8"/>
  <c r="H103" i="8" l="1"/>
  <c r="H104" i="8" s="1"/>
  <c r="N107" i="8"/>
  <c r="N108" i="8" s="1"/>
  <c r="J111" i="8"/>
  <c r="J112" i="8" s="1"/>
  <c r="R112" i="8" s="1"/>
  <c r="R243" i="8" s="1"/>
  <c r="N99" i="8"/>
  <c r="N100" i="8" s="1"/>
  <c r="N103" i="8"/>
  <c r="N104" i="8" s="1"/>
  <c r="J107" i="8"/>
  <c r="J108" i="8" s="1"/>
  <c r="L115" i="8"/>
  <c r="L116" i="8" s="1"/>
  <c r="R116" i="8" s="1"/>
  <c r="R247" i="8" s="1"/>
  <c r="F99" i="8"/>
  <c r="F100" i="8" s="1"/>
  <c r="F51" i="8"/>
  <c r="D27" i="8"/>
  <c r="D26" i="8"/>
  <c r="D28" i="8"/>
  <c r="D25" i="8"/>
  <c r="D24" i="8"/>
  <c r="J21" i="8"/>
  <c r="L22" i="8"/>
  <c r="J67" i="8"/>
  <c r="J68" i="8" s="1"/>
  <c r="R68" i="8" s="1"/>
  <c r="R199" i="8" s="1"/>
  <c r="N47" i="8"/>
  <c r="N48" i="8" s="1"/>
  <c r="R48" i="8" s="1"/>
  <c r="R179" i="8" s="1"/>
  <c r="N63" i="8"/>
  <c r="N64" i="8" s="1"/>
  <c r="R64" i="8" s="1"/>
  <c r="R195" i="8" s="1"/>
  <c r="J20" i="8"/>
  <c r="N20" i="8"/>
  <c r="N55" i="8"/>
  <c r="N56" i="8" s="1"/>
  <c r="R56" i="8" s="1"/>
  <c r="R187" i="8" s="1"/>
  <c r="N19" i="8"/>
  <c r="H59" i="8"/>
  <c r="H60" i="8" s="1"/>
  <c r="R60" i="8" s="1"/>
  <c r="R191" i="8" s="1"/>
  <c r="H19" i="8"/>
  <c r="N18" i="8"/>
  <c r="F18" i="8"/>
  <c r="F23" i="8"/>
  <c r="F29" i="8" s="1"/>
  <c r="G48" i="8"/>
  <c r="G80" i="8"/>
  <c r="R80" i="8"/>
  <c r="R211" i="8" s="1"/>
  <c r="Q39" i="8"/>
  <c r="R100" i="8" l="1"/>
  <c r="R108" i="8"/>
  <c r="R239" i="8" s="1"/>
  <c r="R104" i="8"/>
  <c r="R235" i="8" s="1"/>
  <c r="F52" i="8"/>
  <c r="R52" i="8" s="1"/>
  <c r="R183" i="8" s="1"/>
  <c r="E35" i="8" l="1"/>
  <c r="E100" i="8" l="1"/>
  <c r="E104" i="8"/>
  <c r="E108" i="8"/>
  <c r="E151" i="8"/>
  <c r="E156" i="8" s="1"/>
  <c r="E17" i="8"/>
  <c r="D151" i="8"/>
  <c r="D156" i="8" s="1"/>
  <c r="E36" i="8"/>
  <c r="H159" i="8" l="1"/>
  <c r="N159" i="8"/>
  <c r="J159" i="8"/>
  <c r="L159" i="8"/>
  <c r="I159" i="8"/>
  <c r="O159" i="8"/>
  <c r="M159" i="8"/>
  <c r="K159" i="8"/>
  <c r="E128" i="8"/>
  <c r="E132" i="8"/>
  <c r="E112" i="8"/>
  <c r="E120" i="8"/>
  <c r="E124" i="8"/>
  <c r="E136" i="8"/>
  <c r="E116" i="8"/>
  <c r="I103" i="8"/>
  <c r="I104" i="8" s="1"/>
  <c r="K107" i="8"/>
  <c r="K108" i="8" s="1"/>
  <c r="M115" i="8"/>
  <c r="M116" i="8" s="1"/>
  <c r="K111" i="8"/>
  <c r="K112" i="8" s="1"/>
  <c r="G99" i="8"/>
  <c r="G100" i="8" s="1"/>
  <c r="O99" i="8"/>
  <c r="O100" i="8" s="1"/>
  <c r="O107" i="8"/>
  <c r="O108" i="8" s="1"/>
  <c r="O103" i="8"/>
  <c r="O104" i="8" s="1"/>
  <c r="E92" i="8"/>
  <c r="S92" i="8" s="1"/>
  <c r="S223" i="8" s="1"/>
  <c r="E96" i="8"/>
  <c r="S96" i="8" s="1"/>
  <c r="S227" i="8" s="1"/>
  <c r="E84" i="8"/>
  <c r="S84" i="8" s="1"/>
  <c r="S215" i="8" s="1"/>
  <c r="E88" i="8"/>
  <c r="S88" i="8" s="1"/>
  <c r="S219" i="8" s="1"/>
  <c r="E64" i="8"/>
  <c r="E56" i="8"/>
  <c r="E68" i="8"/>
  <c r="E60" i="8"/>
  <c r="E72" i="8"/>
  <c r="S72" i="8" s="1"/>
  <c r="S203" i="8" s="1"/>
  <c r="E76" i="8"/>
  <c r="S76" i="8" s="1"/>
  <c r="S207" i="8" s="1"/>
  <c r="E27" i="8"/>
  <c r="E26" i="8"/>
  <c r="E25" i="8"/>
  <c r="E28" i="8"/>
  <c r="E24" i="8"/>
  <c r="O19" i="8"/>
  <c r="O20" i="8"/>
  <c r="K67" i="8"/>
  <c r="K68" i="8" s="1"/>
  <c r="I59" i="8"/>
  <c r="I60" i="8" s="1"/>
  <c r="O55" i="8"/>
  <c r="O56" i="8" s="1"/>
  <c r="O63" i="8"/>
  <c r="O64" i="8" s="1"/>
  <c r="O47" i="8"/>
  <c r="O48" i="8" s="1"/>
  <c r="M22" i="8"/>
  <c r="K20" i="8"/>
  <c r="G51" i="8"/>
  <c r="K21" i="8"/>
  <c r="I19" i="8"/>
  <c r="O18" i="8"/>
  <c r="G18" i="8"/>
  <c r="E80" i="8"/>
  <c r="S80" i="8" s="1"/>
  <c r="S211" i="8" s="1"/>
  <c r="E48" i="8"/>
  <c r="I23" i="8"/>
  <c r="I29" i="8" s="1"/>
  <c r="F159" i="8"/>
  <c r="D159" i="8"/>
  <c r="G159" i="8"/>
  <c r="E159" i="8"/>
  <c r="R231" i="8"/>
  <c r="G23" i="8"/>
  <c r="G29" i="8" s="1"/>
  <c r="S100" i="8" l="1"/>
  <c r="S231" i="8" s="1"/>
  <c r="S104" i="8"/>
  <c r="S235" i="8" s="1"/>
  <c r="M164" i="8"/>
  <c r="M207" i="8" s="1"/>
  <c r="M165" i="8"/>
  <c r="O165" i="8"/>
  <c r="O162" i="8"/>
  <c r="O199" i="8" s="1"/>
  <c r="O160" i="8"/>
  <c r="O183" i="8" s="1"/>
  <c r="O161" i="8"/>
  <c r="O191" i="8" s="1"/>
  <c r="E166" i="8"/>
  <c r="E167" i="8"/>
  <c r="E168" i="8"/>
  <c r="E239" i="8" s="1"/>
  <c r="E169" i="8"/>
  <c r="E170" i="8"/>
  <c r="I161" i="8"/>
  <c r="I187" i="8" s="1"/>
  <c r="I165" i="8"/>
  <c r="L164" i="8"/>
  <c r="L207" i="8" s="1"/>
  <c r="L165" i="8"/>
  <c r="L172" i="8" s="1"/>
  <c r="S116" i="8"/>
  <c r="S247" i="8" s="1"/>
  <c r="J163" i="8"/>
  <c r="J203" i="8" s="1"/>
  <c r="J165" i="8"/>
  <c r="J172" i="8" s="1"/>
  <c r="J162" i="8"/>
  <c r="J195" i="8" s="1"/>
  <c r="D170" i="8"/>
  <c r="D169" i="8"/>
  <c r="D168" i="8"/>
  <c r="D239" i="8" s="1"/>
  <c r="D167" i="8"/>
  <c r="D166" i="8"/>
  <c r="N160" i="8"/>
  <c r="N183" i="8" s="1"/>
  <c r="N165" i="8"/>
  <c r="N172" i="8" s="1"/>
  <c r="N162" i="8"/>
  <c r="N199" i="8" s="1"/>
  <c r="N161" i="8"/>
  <c r="N191" i="8" s="1"/>
  <c r="G160" i="8"/>
  <c r="G179" i="8" s="1"/>
  <c r="G165" i="8"/>
  <c r="F160" i="8"/>
  <c r="F179" i="8" s="1"/>
  <c r="F165" i="8"/>
  <c r="F172" i="8" s="1"/>
  <c r="K163" i="8"/>
  <c r="K203" i="8" s="1"/>
  <c r="K165" i="8"/>
  <c r="K162" i="8"/>
  <c r="K195" i="8" s="1"/>
  <c r="S108" i="8"/>
  <c r="S239" i="8" s="1"/>
  <c r="H165" i="8"/>
  <c r="H172" i="8" s="1"/>
  <c r="H255" i="8" s="1"/>
  <c r="H161" i="8"/>
  <c r="H187" i="8" s="1"/>
  <c r="S112" i="8"/>
  <c r="S243" i="8" s="1"/>
  <c r="S60" i="8"/>
  <c r="S191" i="8" s="1"/>
  <c r="S68" i="8"/>
  <c r="S199" i="8" s="1"/>
  <c r="S48" i="8"/>
  <c r="S179" i="8" s="1"/>
  <c r="G52" i="8"/>
  <c r="S52" i="8" s="1"/>
  <c r="S183" i="8" s="1"/>
  <c r="S56" i="8"/>
  <c r="S187" i="8" s="1"/>
  <c r="S64" i="8"/>
  <c r="S195" i="8" s="1"/>
  <c r="E247" i="8" l="1"/>
  <c r="Q132" i="8"/>
  <c r="D247" i="8"/>
  <c r="P132" i="8"/>
  <c r="R132" i="8" s="1"/>
  <c r="R263" i="8" s="1"/>
  <c r="D243" i="8"/>
  <c r="D242" i="8" s="1"/>
  <c r="P128" i="8"/>
  <c r="R128" i="8" s="1"/>
  <c r="R259" i="8" s="1"/>
  <c r="E243" i="8"/>
  <c r="E244" i="8" s="1"/>
  <c r="S132" i="8"/>
  <c r="S263" i="8" s="1"/>
  <c r="Q128" i="8"/>
  <c r="S128" i="8" s="1"/>
  <c r="S259" i="8" s="1"/>
  <c r="D235" i="8"/>
  <c r="D236" i="8" s="1"/>
  <c r="P124" i="8"/>
  <c r="R124" i="8" s="1"/>
  <c r="R255" i="8" s="1"/>
  <c r="H256" i="8" s="1"/>
  <c r="D231" i="8"/>
  <c r="D232" i="8" s="1"/>
  <c r="P120" i="8"/>
  <c r="R120" i="8" s="1"/>
  <c r="R251" i="8" s="1"/>
  <c r="P136" i="8"/>
  <c r="R136" i="8" s="1"/>
  <c r="R267" i="8" s="1"/>
  <c r="E231" i="8"/>
  <c r="E232" i="8" s="1"/>
  <c r="Q120" i="8"/>
  <c r="S120" i="8" s="1"/>
  <c r="S251" i="8" s="1"/>
  <c r="Q136" i="8"/>
  <c r="S136" i="8" s="1"/>
  <c r="S267" i="8" s="1"/>
  <c r="E235" i="8"/>
  <c r="E236" i="8" s="1"/>
  <c r="Q124" i="8"/>
  <c r="S124" i="8" s="1"/>
  <c r="S255" i="8" s="1"/>
  <c r="L263" i="8"/>
  <c r="L223" i="8"/>
  <c r="N267" i="8"/>
  <c r="N227" i="8"/>
  <c r="M223" i="8"/>
  <c r="H215" i="8"/>
  <c r="I215" i="8"/>
  <c r="O227" i="8"/>
  <c r="E246" i="8"/>
  <c r="E248" i="8"/>
  <c r="K219" i="8"/>
  <c r="D240" i="8"/>
  <c r="D238" i="8"/>
  <c r="F251" i="8"/>
  <c r="F211" i="8"/>
  <c r="G211" i="8"/>
  <c r="J259" i="8"/>
  <c r="J219" i="8"/>
  <c r="E240" i="8"/>
  <c r="E238" i="8"/>
  <c r="D246" i="8"/>
  <c r="D248" i="8"/>
  <c r="K204" i="8"/>
  <c r="K202" i="8"/>
  <c r="J194" i="8"/>
  <c r="J196" i="8"/>
  <c r="O198" i="8"/>
  <c r="O200" i="8"/>
  <c r="O182" i="8"/>
  <c r="O184" i="8"/>
  <c r="F180" i="8"/>
  <c r="F178" i="8"/>
  <c r="J204" i="8"/>
  <c r="J202" i="8"/>
  <c r="N190" i="8"/>
  <c r="N192" i="8"/>
  <c r="M206" i="8"/>
  <c r="M208" i="8"/>
  <c r="G178" i="8"/>
  <c r="G180" i="8"/>
  <c r="N200" i="8"/>
  <c r="N198" i="8"/>
  <c r="L208" i="8"/>
  <c r="L206" i="8"/>
  <c r="N182" i="8"/>
  <c r="N184" i="8"/>
  <c r="I186" i="8"/>
  <c r="I188" i="8"/>
  <c r="O190" i="8"/>
  <c r="O192" i="8"/>
  <c r="H188" i="8"/>
  <c r="H186" i="8"/>
  <c r="K194" i="8"/>
  <c r="K196" i="8"/>
  <c r="D244" i="8" l="1"/>
  <c r="D234" i="8"/>
  <c r="E234" i="8"/>
  <c r="E242" i="8"/>
  <c r="F252" i="8"/>
  <c r="H254" i="8"/>
  <c r="E230" i="8"/>
  <c r="D230" i="8"/>
  <c r="N226" i="8"/>
  <c r="N228" i="8"/>
  <c r="N266" i="8"/>
  <c r="N268" i="8"/>
  <c r="F212" i="8"/>
  <c r="F210" i="8"/>
  <c r="L224" i="8"/>
  <c r="L222" i="8"/>
  <c r="L264" i="8"/>
  <c r="C171" i="8" s="1"/>
  <c r="L262" i="8"/>
  <c r="O226" i="8"/>
  <c r="O228" i="8"/>
  <c r="I214" i="8"/>
  <c r="I216" i="8"/>
  <c r="J220" i="8"/>
  <c r="J218" i="8"/>
  <c r="H216" i="8"/>
  <c r="H214" i="8"/>
  <c r="J260" i="8"/>
  <c r="J258" i="8"/>
  <c r="G212" i="8"/>
  <c r="G210" i="8"/>
  <c r="K218" i="8"/>
  <c r="K220" i="8"/>
  <c r="M222" i="8"/>
  <c r="M224" i="8"/>
  <c r="F250" i="8"/>
  <c r="M172" i="8" l="1"/>
  <c r="M263" i="8" s="1"/>
  <c r="K172" i="8"/>
  <c r="K259" i="8" s="1"/>
  <c r="G172" i="8"/>
  <c r="G251" i="8" s="1"/>
  <c r="I172" i="8"/>
  <c r="I255" i="8" s="1"/>
  <c r="O172" i="8"/>
  <c r="O267" i="8" s="1"/>
  <c r="G250" i="8" l="1"/>
  <c r="G252" i="8"/>
  <c r="O266" i="8"/>
  <c r="O268" i="8"/>
  <c r="I256" i="8"/>
  <c r="I254" i="8"/>
  <c r="K260" i="8"/>
  <c r="K258" i="8"/>
  <c r="M264" i="8"/>
  <c r="M26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G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-999 is used as the working assumption value of -infinity</t>
        </r>
      </text>
    </comment>
    <comment ref="N8" authorId="0" shapeId="0" xr:uid="{00000000-0006-0000-0100-000002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-999 is used as the working assumption value of -infinity</t>
        </r>
      </text>
    </comment>
    <comment ref="C10" authorId="0" shapeId="0" xr:uid="{00000000-0006-0000-0100-000003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Resource sensing happens in resource pool. S-SSB is irrelevant</t>
        </r>
      </text>
    </comment>
    <comment ref="I19" authorId="0" shapeId="0" xr:uid="{00000000-0006-0000-0100-000004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interference caused by 2nd PSSCH Tx scheduled by SL UE 100-129 should be considered.</t>
        </r>
      </text>
    </comment>
    <comment ref="K20" authorId="0" shapeId="0" xr:uid="{00000000-0006-0000-0100-000005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interference caused by 2nd PSSCH Tx scheduled by SL UE 100-129 should be considered.</t>
        </r>
      </text>
    </comment>
    <comment ref="I160" authorId="0" shapeId="0" xr:uid="{00000000-0006-0000-0100-000006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interference caused by 2nd PSSCH Tx scheduled by SL UE 100-129 should be considered.</t>
        </r>
      </text>
    </comment>
    <comment ref="O160" authorId="0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Calculated on the 1st PSSCH scheduled by SCI sent by UE 100-129</t>
        </r>
      </text>
    </comment>
  </commentList>
</comments>
</file>

<file path=xl/sharedStrings.xml><?xml version="1.0" encoding="utf-8"?>
<sst xmlns="http://schemas.openxmlformats.org/spreadsheetml/2006/main" count="577" uniqueCount="226">
  <si>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</si>
  <si>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</si>
  <si>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</si>
  <si>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</si>
  <si>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</si>
  <si>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</si>
  <si>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</si>
  <si>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</si>
  <si>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</si>
  <si>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</si>
  <si>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</si>
  <si>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</si>
  <si>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</si>
  <si>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</si>
  <si>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</si>
  <si>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</si>
  <si>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</si>
  <si>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</si>
  <si>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</si>
  <si>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</si>
  <si>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</si>
  <si>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</si>
  <si>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</si>
  <si>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</si>
  <si>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</si>
  <si>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</si>
  <si>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</si>
  <si>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</si>
  <si>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</si>
  <si>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Template</t>
  </si>
  <si>
    <t>AWGN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</si>
  <si>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</si>
  <si>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</si>
  <si>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</si>
  <si>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</si>
  <si>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</si>
  <si>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</si>
  <si>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</si>
  <si>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dBm/Ch BW</t>
  </si>
  <si>
    <t>pW/SCS</t>
  </si>
  <si>
    <t>Test system</t>
  </si>
  <si>
    <t>RBs in Channel bandwidth</t>
  </si>
  <si>
    <t>Adapted from 38.533 RRM Test case 4.3.2.2.1</t>
  </si>
  <si>
    <t>T1</t>
  </si>
  <si>
    <t>T2</t>
  </si>
  <si>
    <t>For calculating sensitivity factors</t>
  </si>
  <si>
    <t>Calculated from linear powers and by inspection</t>
  </si>
  <si>
    <t>Source and Reference</t>
  </si>
  <si>
    <t>v16.12.0</t>
    <phoneticPr fontId="2" type="noConversion"/>
  </si>
  <si>
    <t>v17.3.0</t>
    <phoneticPr fontId="2" type="noConversion"/>
  </si>
  <si>
    <t>Huawei, Hisilicon</t>
    <phoneticPr fontId="2" type="noConversion"/>
  </si>
  <si>
    <t>Es/Noc uncertainty, average over Ch BW</t>
    <phoneticPr fontId="2" type="noConversion"/>
  </si>
  <si>
    <t>Noc absolute level uncertainty, average over Ch BW</t>
    <phoneticPr fontId="2" type="noConversion"/>
  </si>
  <si>
    <t>Noc absolute level uncertainty, average over meas PRB</t>
    <phoneticPr fontId="2" type="noConversion"/>
  </si>
  <si>
    <t>Es/Noc uncertainty, average over meas PRB</t>
    <phoneticPr fontId="2" type="noConversion"/>
  </si>
  <si>
    <t>+/-dB</t>
    <phoneticPr fontId="14" type="noConversion"/>
  </si>
  <si>
    <t>PC5 subcarrier spacing</t>
    <phoneticPr fontId="14" type="noConversion"/>
  </si>
  <si>
    <t>dBm/30kHz</t>
    <phoneticPr fontId="14" type="noConversion"/>
  </si>
  <si>
    <t>RBs in S-SSB</t>
    <phoneticPr fontId="14" type="noConversion"/>
  </si>
  <si>
    <t>38.211 Table 8.4.3.1-1</t>
    <phoneticPr fontId="14" type="noConversion"/>
  </si>
  <si>
    <t>dBm/SCS</t>
    <phoneticPr fontId="14" type="noConversion"/>
  </si>
  <si>
    <t>38.331 clause 5.8.6.2</t>
    <phoneticPr fontId="14" type="noConversion"/>
  </si>
  <si>
    <t>Calculated from linear powers and by inspection</t>
    <phoneticPr fontId="14" type="noConversion"/>
  </si>
  <si>
    <t>For Io level range check</t>
    <phoneticPr fontId="14" type="noConversion"/>
  </si>
  <si>
    <t>For resource selection check</t>
    <phoneticPr fontId="14" type="noConversion"/>
  </si>
  <si>
    <t>PSSCH-DMRS_RP, nominal</t>
    <phoneticPr fontId="14" type="noConversion"/>
  </si>
  <si>
    <t>For PSSCH-DMRS_RP level range check</t>
    <phoneticPr fontId="14" type="noConversion"/>
  </si>
  <si>
    <t>For PSSCH-DMRS Es/Iot range check</t>
    <phoneticPr fontId="14" type="noConversion"/>
  </si>
  <si>
    <t>dBm/SCS</t>
    <phoneticPr fontId="14" type="noConversion"/>
  </si>
  <si>
    <t>dBm/30kHz</t>
    <phoneticPr fontId="14" type="noConversion"/>
  </si>
  <si>
    <t>UE measured (SL-RSRP - SL-Thres-RSRP), nominal</t>
    <phoneticPr fontId="14" type="noConversion"/>
  </si>
  <si>
    <t>SL-Thres-RSRP</t>
    <phoneticPr fontId="14" type="noConversion"/>
  </si>
  <si>
    <t>38.133 Table 10.4.4.1-1 &amp; Table B.4.4-1</t>
    <phoneticPr fontId="14" type="noConversion"/>
  </si>
  <si>
    <t>38.133 Table B.4.4-1, NR_TDD_FR1_J, 30kHz</t>
    <phoneticPr fontId="14" type="noConversion"/>
  </si>
  <si>
    <t>38.133 Table 10.4.4.1-1, NR_TDD_FR1_J, 30kHz</t>
    <phoneticPr fontId="14" type="noConversion"/>
  </si>
  <si>
    <t>38.133 Table 10.4.4.1-1</t>
    <phoneticPr fontId="14" type="noConversion"/>
  </si>
  <si>
    <t>PSSCH-DMRS Es/Iot to be within range</t>
    <phoneticPr fontId="14" type="noConversion"/>
  </si>
  <si>
    <t>PSSCH-DMRS_RP to be within range</t>
    <phoneticPr fontId="14" type="noConversion"/>
  </si>
  <si>
    <t>Io to be within range</t>
    <phoneticPr fontId="14" type="noConversion"/>
  </si>
  <si>
    <t>Template is for resource selection, 2 time interval, 130 active sidelink UEs</t>
    <phoneticPr fontId="2" type="noConversion"/>
  </si>
  <si>
    <t>9.1.4.3</t>
    <phoneticPr fontId="2" type="noConversion"/>
  </si>
  <si>
    <t>Ref: TS 38.133 v16.12.0 clause A.9.1.4.3</t>
    <phoneticPr fontId="14" type="noConversion"/>
  </si>
  <si>
    <t>38.133 Table A.9.1.4.3.1-1</t>
    <phoneticPr fontId="14" type="noConversion"/>
  </si>
  <si>
    <t>38.133 Table A.9.1.4.3.1-1</t>
    <phoneticPr fontId="14" type="noConversion"/>
  </si>
  <si>
    <t>38.133 Table A.9.1.4.3.1-2 &amp; Table A.9.1.4.3.1-3</t>
    <phoneticPr fontId="14" type="noConversion"/>
  </si>
  <si>
    <t>38.133 Table A.9.1.4.3.1-2 &amp; Table A.9.1.4.3.1-3</t>
    <phoneticPr fontId="14" type="noConversion"/>
  </si>
  <si>
    <t>UE 0~29</t>
    <phoneticPr fontId="14" type="noConversion"/>
  </si>
  <si>
    <t>UE 30~49</t>
    <phoneticPr fontId="14" type="noConversion"/>
  </si>
  <si>
    <t>UE 65~84</t>
    <phoneticPr fontId="14" type="noConversion"/>
  </si>
  <si>
    <t>UE 100~129</t>
    <phoneticPr fontId="14" type="noConversion"/>
  </si>
  <si>
    <t>UE 50~64, 85~99</t>
    <phoneticPr fontId="14" type="noConversion"/>
  </si>
  <si>
    <t>Io, slot #30~49, nominal in Ch BW</t>
    <phoneticPr fontId="14" type="noConversion"/>
  </si>
  <si>
    <t>Io, slot #50~59, nominal in Ch BW</t>
    <phoneticPr fontId="14" type="noConversion"/>
  </si>
  <si>
    <t>Io, slot #60~64, #85~#99, nominal in Ch BW</t>
    <phoneticPr fontId="14" type="noConversion"/>
  </si>
  <si>
    <t>Io, slot #65~84, nominal in Ch BW</t>
    <phoneticPr fontId="14" type="noConversion"/>
  </si>
  <si>
    <t>SL UE 100~129 PSSCH-DMRS Es/Iot, slot #0~29 sensitivity factor</t>
    <phoneticPr fontId="14" type="noConversion"/>
  </si>
  <si>
    <t>SL UE 100~129 PSSCH-DMRS Es/Iot, slot #0~29 effect</t>
    <phoneticPr fontId="14" type="noConversion"/>
  </si>
  <si>
    <t>SL UE 30~49 PSSCH-DMRS Es/Iot, slot #30~49 sensitivity factor</t>
    <phoneticPr fontId="14" type="noConversion"/>
  </si>
  <si>
    <t>SL UE 30~49 PSSCH-DMRS Es/Iot, slot #30~49 effect</t>
    <phoneticPr fontId="14" type="noConversion"/>
  </si>
  <si>
    <t>SL UE 100~129 PSSCH-DMRS Es/Iot, slot #30~49 sensitivity factor</t>
    <phoneticPr fontId="14" type="noConversion"/>
  </si>
  <si>
    <t>SL UE 100~129 PSSCH-DMRS Es/Iot, slot #30~49 effect</t>
    <phoneticPr fontId="14" type="noConversion"/>
  </si>
  <si>
    <t>SL UE 100~129 PSSCH-DMRS Es/Iot, slot #50~59 sensitivity factor</t>
    <phoneticPr fontId="14" type="noConversion"/>
  </si>
  <si>
    <t>SL UE 100~129 PSSCH-DMRS Es/Iot, slot #50~59 effect</t>
    <phoneticPr fontId="14" type="noConversion"/>
  </si>
  <si>
    <t>SL UE50~64, 85~99 PSSCH-DMRS Es/Iot, slot #50~59 sensitivity factor</t>
    <phoneticPr fontId="14" type="noConversion"/>
  </si>
  <si>
    <t>SL UE50~64, 85~99 PSSCH-DMRS Es/Iot, slot #50~59 effect</t>
    <phoneticPr fontId="14" type="noConversion"/>
  </si>
  <si>
    <t>PSSCH-DMRS Es/Iot, slot #0~29, nominal</t>
    <phoneticPr fontId="14" type="noConversion"/>
  </si>
  <si>
    <t>PSSCH-DMRS Es/Iot, slot #30~49, nominal</t>
    <phoneticPr fontId="14" type="noConversion"/>
  </si>
  <si>
    <t>PSSCH-DMRS Es/Iot, slot #50~59, nominal</t>
    <phoneticPr fontId="14" type="noConversion"/>
  </si>
  <si>
    <t>PSSCH-DMRS Es/Iot, slot #65~84, nominal</t>
    <phoneticPr fontId="14" type="noConversion"/>
  </si>
  <si>
    <t>SL UE50~64, 85~99 PSSCH-DMRS Es/Iot, slot #60~64,85~99 sensitivity factor</t>
    <phoneticPr fontId="14" type="noConversion"/>
  </si>
  <si>
    <t>PSSCH-DMRS Es/Iot, slot #60~64, 85~99, nominal</t>
    <phoneticPr fontId="14" type="noConversion"/>
  </si>
  <si>
    <t>SL UE50~64, 85~99 PSSCH-DMRS Es/Iot, slot #60~64,85~99 effect</t>
    <phoneticPr fontId="14" type="noConversion"/>
  </si>
  <si>
    <t>SL UE 65~84 PSSCH-DMRS Es/Iot, slot #65~84 sensitivity factor</t>
    <phoneticPr fontId="14" type="noConversion"/>
  </si>
  <si>
    <t>SL UE 65~84 PSSCH-DMRS Es/Iot, slot #65~84 effect</t>
    <phoneticPr fontId="14" type="noConversion"/>
  </si>
  <si>
    <t>SL UE 30~49 PSSCH-DMRS_RP sensitivity factor</t>
    <phoneticPr fontId="14" type="noConversion"/>
  </si>
  <si>
    <t>SL UE 30~49 PSSCH-DMRS_RP effect</t>
    <phoneticPr fontId="14" type="noConversion"/>
  </si>
  <si>
    <t>SL UE 50~64, 85~99 PSSCH-DMRS_RP sensitivity factor</t>
    <phoneticPr fontId="14" type="noConversion"/>
  </si>
  <si>
    <t>SL UE 50~64, 85~99 PSSCH-DMRS_RP effect</t>
    <phoneticPr fontId="14" type="noConversion"/>
  </si>
  <si>
    <t>SL UE 65~84 PSSCH-DMRS_RP sensitivity factor</t>
    <phoneticPr fontId="14" type="noConversion"/>
  </si>
  <si>
    <t>SL UE 65~84 PSSCH-DMRS_RP effect</t>
    <phoneticPr fontId="14" type="noConversion"/>
  </si>
  <si>
    <t>SL UE 100~129 PSSCH-DMRS_RP sensitivity factor</t>
    <phoneticPr fontId="14" type="noConversion"/>
  </si>
  <si>
    <t>SL UE 100~129 PSSCH-DMRS_RP effect</t>
    <phoneticPr fontId="14" type="noConversion"/>
  </si>
  <si>
    <t>Io, slot #0~29, nominal in Ch BW</t>
    <phoneticPr fontId="14" type="noConversion"/>
  </si>
  <si>
    <t>Io, slot #0~29 effect</t>
    <phoneticPr fontId="14" type="noConversion"/>
  </si>
  <si>
    <t>Io, slot #30~49 sensitivity factor</t>
    <phoneticPr fontId="14" type="noConversion"/>
  </si>
  <si>
    <t>Io, slot #30~49 effect</t>
    <phoneticPr fontId="14" type="noConversion"/>
  </si>
  <si>
    <t>Io, slot #50~59 sensitivity factor</t>
    <phoneticPr fontId="14" type="noConversion"/>
  </si>
  <si>
    <t>Io, slot #50~59 effect</t>
    <phoneticPr fontId="14" type="noConversion"/>
  </si>
  <si>
    <t>Io, slot #60~64, 85~99 effect</t>
    <phoneticPr fontId="14" type="noConversion"/>
  </si>
  <si>
    <t>Io, slot #65~84 effect</t>
    <phoneticPr fontId="14" type="noConversion"/>
  </si>
  <si>
    <t>UE meas (SL UE 30-49 SL-RSRP -SL-Thres-RSRP) effect</t>
    <phoneticPr fontId="14" type="noConversion"/>
  </si>
  <si>
    <t>UE meas (SL UE 0~29 SL-RSRP -SL-Thres-RSRP) effect</t>
    <phoneticPr fontId="14" type="noConversion"/>
  </si>
  <si>
    <t>UE meas (SL UE 30-49 SL-RSRP -SL-Thres-RSRP) sensitivity factor</t>
    <phoneticPr fontId="14" type="noConversion"/>
  </si>
  <si>
    <t>UE meas (SL UE 50~64, 85~99 SL-RSRP -SL-Thres-RSRP) sensitivity factor</t>
    <phoneticPr fontId="14" type="noConversion"/>
  </si>
  <si>
    <t>UE meas (SL UE 50~64, 85~99 SL-RSRP -SL-Thres-RSRP) effect</t>
    <phoneticPr fontId="14" type="noConversion"/>
  </si>
  <si>
    <t>UE meas (SL UE 65~84 SL-RSRP -SL-Thres-RSRP) effect</t>
    <phoneticPr fontId="14" type="noConversion"/>
  </si>
  <si>
    <t>UE meas (SL UE 100~129 SL-RSRP -SL-Thres-RSRP) effect</t>
    <phoneticPr fontId="14" type="noConversion"/>
  </si>
  <si>
    <t>SL UE 0~29 PSSCH-DMRS Es/Iot, slot #0~29 sensitivity factor</t>
    <phoneticPr fontId="14" type="noConversion"/>
  </si>
  <si>
    <t>SL UE 0~29 PSSCH-DMRS Es/Iot, slot #0~29 effect</t>
    <phoneticPr fontId="14" type="noConversion"/>
  </si>
  <si>
    <t>SL UE 0~29 PSSCH-DMRS Es/Iot, slot #0~29 minimum</t>
    <phoneticPr fontId="14" type="noConversion"/>
  </si>
  <si>
    <t>SL UE 0~29 PSSCH-DMRS Es/Iot, slot #0~29 nominal</t>
    <phoneticPr fontId="14" type="noConversion"/>
  </si>
  <si>
    <t>SL UE 0~29 PSSCH-DMRS Es/Iot, slot #0~29 maximum</t>
    <phoneticPr fontId="14" type="noConversion"/>
  </si>
  <si>
    <t>SL UE 100~129 PSSCH-DMRS Es/Iot, slot #0~29 minimum</t>
    <phoneticPr fontId="14" type="noConversion"/>
  </si>
  <si>
    <t>SL UE 100~129 PSSCH-DMRS Es/Iot, slot #0~29 nominal</t>
    <phoneticPr fontId="14" type="noConversion"/>
  </si>
  <si>
    <t>SL UE 100~129 PSSCH-DMRS Es/Iot, slot #0~29 maximum</t>
    <phoneticPr fontId="14" type="noConversion"/>
  </si>
  <si>
    <t>SL UE 30~49 PSSCH-DMRS Es/Iot, slot #30~49 nominal</t>
    <phoneticPr fontId="14" type="noConversion"/>
  </si>
  <si>
    <t>SL UE 30~49 PSSCH-DMRS Es/Iot, slot #30~49 maximum</t>
    <phoneticPr fontId="14" type="noConversion"/>
  </si>
  <si>
    <t>SL UE 30~49 PSSCH-DMRS Es/Iot, slot #30~49 minimum</t>
    <phoneticPr fontId="14" type="noConversion"/>
  </si>
  <si>
    <t>SL UE 100~129 PSSCH-DMRS Es/Iot, slot #30~49 minimum</t>
    <phoneticPr fontId="14" type="noConversion"/>
  </si>
  <si>
    <t>SL UE 100~129 PSSCH-DMRS Es/Iot, slot #30~49 nominal</t>
    <phoneticPr fontId="14" type="noConversion"/>
  </si>
  <si>
    <t>SL UE 100~129 PSSCH-DMRS Es/Iot, slot #30~49 maximum</t>
    <phoneticPr fontId="14" type="noConversion"/>
  </si>
  <si>
    <t>SL UE 50~64. 85~99 PSSCH-DMRS Es/Iot, slot #50~59 minimum</t>
    <phoneticPr fontId="14" type="noConversion"/>
  </si>
  <si>
    <t>SL UE 50~64. 85~99 PSSCH-DMRS Es/Iot, slot #50~59 nominal</t>
    <phoneticPr fontId="14" type="noConversion"/>
  </si>
  <si>
    <t>SL UE 50~64. 85~99 PSSCH-DMRS Es/Iot, slot #50~59 maximum</t>
    <phoneticPr fontId="14" type="noConversion"/>
  </si>
  <si>
    <t>SL UE 100~129 PSSCH-DMRS Es/Iot, slot #50~59 minimum</t>
    <phoneticPr fontId="14" type="noConversion"/>
  </si>
  <si>
    <t>SL UE 100~129 PSSCH-DMRS Es/Iot, slot #50~59 nominal</t>
    <phoneticPr fontId="14" type="noConversion"/>
  </si>
  <si>
    <t>SL UE 100~129 PSSCH-DMRS Es/Iot, slot #50~59 maximum</t>
    <phoneticPr fontId="14" type="noConversion"/>
  </si>
  <si>
    <t>SL UE 50~64. 85~99 PSSCH-DMRS Es/Iot, slot #60~64, 85~99 minimum</t>
    <phoneticPr fontId="14" type="noConversion"/>
  </si>
  <si>
    <t>SL UE 50~64. 85~99 PSSCH-DMRS Es/Iot, slot #60~64, 85~99 nominal</t>
    <phoneticPr fontId="14" type="noConversion"/>
  </si>
  <si>
    <t>SL UE 50~64. 85~99 PSSCH-DMRS Es/Iot, slot #60~64, 85~99 maximum</t>
    <phoneticPr fontId="14" type="noConversion"/>
  </si>
  <si>
    <t>SL UE 65~84 PSSCH-DMRS Es/Iot, slot #65~84 minimum</t>
    <phoneticPr fontId="14" type="noConversion"/>
  </si>
  <si>
    <t>SL UE 65~84 PSSCH-DMRS Es/Iot, slot #65~84 nominal</t>
    <phoneticPr fontId="14" type="noConversion"/>
  </si>
  <si>
    <t>SL UE 65~84 PSSCH-DMRS Es/Iot, slot #65~84 maximum</t>
    <phoneticPr fontId="14" type="noConversion"/>
  </si>
  <si>
    <t>SL UE 0~29 PSSCH-DMRS_RP minimum</t>
    <phoneticPr fontId="14" type="noConversion"/>
  </si>
  <si>
    <t>SL UE 0~29 PSSCH-DMRS_RP nominal</t>
    <phoneticPr fontId="14" type="noConversion"/>
  </si>
  <si>
    <t>SL UE 0~29 PSSCH-DMRS_RP maximum</t>
    <phoneticPr fontId="14" type="noConversion"/>
  </si>
  <si>
    <t>SL UE 0~29 PSSCH-DMRS_RP sensitivity factor</t>
    <phoneticPr fontId="14" type="noConversion"/>
  </si>
  <si>
    <t>SL UE 0~29 PSSCH-DMRS_RP effect</t>
    <phoneticPr fontId="14" type="noConversion"/>
  </si>
  <si>
    <t>SL UE 30~49 PSSCH-DMRS_RP minimum</t>
    <phoneticPr fontId="14" type="noConversion"/>
  </si>
  <si>
    <t>SL UE 30~49 PSSCH-DMRS_RP nominal</t>
    <phoneticPr fontId="14" type="noConversion"/>
  </si>
  <si>
    <t>SL UE 30~49 PSSCH-DMRS_RP maximum</t>
    <phoneticPr fontId="14" type="noConversion"/>
  </si>
  <si>
    <t>SL UE 50~64,85~99 PSSCH-DMRS_RP nominal</t>
    <phoneticPr fontId="14" type="noConversion"/>
  </si>
  <si>
    <t>SL UE 50~64,85~99 PSSCH-DMRS_RP minimum</t>
    <phoneticPr fontId="14" type="noConversion"/>
  </si>
  <si>
    <t>SL UE 50~64,85~99 PSSCH-DMRS_RP maximum</t>
    <phoneticPr fontId="14" type="noConversion"/>
  </si>
  <si>
    <t>SL UE 65~84 PSSCH-DMRS_RP nominal</t>
    <phoneticPr fontId="14" type="noConversion"/>
  </si>
  <si>
    <t>SL UE 65~84 PSSCH-DMRS_RP maximum</t>
    <phoneticPr fontId="14" type="noConversion"/>
  </si>
  <si>
    <t>SL UE 65~84 PSSCH-DMRS_RP minimum</t>
    <phoneticPr fontId="14" type="noConversion"/>
  </si>
  <si>
    <t>SL UE 100~129 PSSCH-DMRS_RP nominal</t>
    <phoneticPr fontId="14" type="noConversion"/>
  </si>
  <si>
    <t>SL UE 100~129 PSSCH-DMRS_RP minimum</t>
    <phoneticPr fontId="14" type="noConversion"/>
  </si>
  <si>
    <t>SL UE 100~129 PSSCH-DMRS_RP maximum</t>
    <phoneticPr fontId="14" type="noConversion"/>
  </si>
  <si>
    <t>Io, slot #0~29 sensitivity factor</t>
    <phoneticPr fontId="14" type="noConversion"/>
  </si>
  <si>
    <t>Io, slot #0~29, nominal</t>
    <phoneticPr fontId="14" type="noConversion"/>
  </si>
  <si>
    <t>Io, slot #0~29, minimum</t>
    <phoneticPr fontId="14" type="noConversion"/>
  </si>
  <si>
    <t>Io, slot #0~29, maximum</t>
    <phoneticPr fontId="14" type="noConversion"/>
  </si>
  <si>
    <t>Io, slot #30~49, nominal</t>
    <phoneticPr fontId="14" type="noConversion"/>
  </si>
  <si>
    <t>Io, slot #30~49, minimum</t>
    <phoneticPr fontId="14" type="noConversion"/>
  </si>
  <si>
    <t>Io, slot #30~49, maximum</t>
    <phoneticPr fontId="14" type="noConversion"/>
  </si>
  <si>
    <t>Io, slot #50~59, nominal</t>
    <phoneticPr fontId="14" type="noConversion"/>
  </si>
  <si>
    <t>Io, slot #50~59, minimum</t>
    <phoneticPr fontId="14" type="noConversion"/>
  </si>
  <si>
    <t>Io, slot #50~59, maximum</t>
    <phoneticPr fontId="14" type="noConversion"/>
  </si>
  <si>
    <t>Io, slot #60~64, 85~99 sensitivity factor</t>
    <phoneticPr fontId="14" type="noConversion"/>
  </si>
  <si>
    <t>Io, slot #60~64, 85~99, nominal</t>
    <phoneticPr fontId="14" type="noConversion"/>
  </si>
  <si>
    <t>Io, slot #60~64, 85~99, minimum</t>
    <phoneticPr fontId="14" type="noConversion"/>
  </si>
  <si>
    <t>Io, slot #60~64, 85~99, maximum</t>
    <phoneticPr fontId="14" type="noConversion"/>
  </si>
  <si>
    <t>Io, slot #65~84 sensitivity factor</t>
    <phoneticPr fontId="14" type="noConversion"/>
  </si>
  <si>
    <t>Io, slot #65~84, nominal</t>
    <phoneticPr fontId="14" type="noConversion"/>
  </si>
  <si>
    <t>Io, slot #65~84, minimum</t>
    <phoneticPr fontId="14" type="noConversion"/>
  </si>
  <si>
    <t>Io, slot #65~84, maximum</t>
    <phoneticPr fontId="14" type="noConversion"/>
  </si>
  <si>
    <t>UE meas (SL UE 0~29 SL-RSRP -SL-Thres-RSRP) sensitivity factor</t>
    <phoneticPr fontId="14" type="noConversion"/>
  </si>
  <si>
    <t>UE meas (SL UE 0~29 SL-RSRP -SL-Thres-RSRP) nominal</t>
    <phoneticPr fontId="14" type="noConversion"/>
  </si>
  <si>
    <t>UE meas (SL UE 0~29 SL-RSRP -SL-Thres-RSRP) minimum</t>
    <phoneticPr fontId="14" type="noConversion"/>
  </si>
  <si>
    <t>UE meas (SL UE 0~29 SL-RSRP -SL-Thres-RSRP) maximum</t>
    <phoneticPr fontId="14" type="noConversion"/>
  </si>
  <si>
    <t>UE meas (SL UE 30-49 SL-RSRP -SL-Thres-RSRP) nominal</t>
    <phoneticPr fontId="14" type="noConversion"/>
  </si>
  <si>
    <t>UE meas (SL UE 30-49 SL-RSRP -SL-Thres-RSRP) minimum</t>
    <phoneticPr fontId="14" type="noConversion"/>
  </si>
  <si>
    <t>UE meas (SL UE 30-49 SL-RSRP -SL-Thres-RSRP) maximum</t>
    <phoneticPr fontId="14" type="noConversion"/>
  </si>
  <si>
    <t>UE meas (SL UE 50~64, 85~99 SL-RSRP -SL-Thres-RSRP) nominal</t>
    <phoneticPr fontId="14" type="noConversion"/>
  </si>
  <si>
    <t>UE meas (SL UE 50~64, 85~99 SL-RSRP -SL-Thres-RSRP) minimum</t>
    <phoneticPr fontId="14" type="noConversion"/>
  </si>
  <si>
    <t>UE meas (SL UE 50~64, 85~99 SL-RSRP -SL-Thres-RSRP) maximum</t>
    <phoneticPr fontId="14" type="noConversion"/>
  </si>
  <si>
    <t>UE meas (SL UE 65~84 SL-RSRP -SL-Thres-RSRP) sensitivity factor</t>
    <phoneticPr fontId="14" type="noConversion"/>
  </si>
  <si>
    <t>UE meas (SL UE 65~84 SL-RSRP -SL-Thres-RSRP) nominal</t>
    <phoneticPr fontId="14" type="noConversion"/>
  </si>
  <si>
    <t>UE meas (SL UE 65~84 SL-RSRP -SL-Thres-RSRP) minimum</t>
    <phoneticPr fontId="14" type="noConversion"/>
  </si>
  <si>
    <t>UE meas (SL UE 65~84 SL-RSRP -SL-Thres-RSRP) maximum</t>
    <phoneticPr fontId="14" type="noConversion"/>
  </si>
  <si>
    <t>UE meas (SL UE 100~129 SL-RSRP -SL-Thres-RSRP) sensitivity factor</t>
    <phoneticPr fontId="14" type="noConversion"/>
  </si>
  <si>
    <t>UE meas (SL UE 100~129 SL-RSRP -SL-Thres-RSRP) nominal</t>
    <phoneticPr fontId="14" type="noConversion"/>
  </si>
  <si>
    <t>UE meas (SL UE 100~129 SL-RSRP -SL-Thres-RSRP) minimum</t>
    <phoneticPr fontId="14" type="noConversion"/>
  </si>
  <si>
    <t>UE meas (SL UE 100~129 SL-RSRP -SL-Thres-RSRP) maximum</t>
    <phoneticPr fontId="14" type="noConversion"/>
  </si>
  <si>
    <t>Requirement</t>
    <phoneticPr fontId="14" type="noConversion"/>
  </si>
  <si>
    <t>UE SL-RSRP absolute accuracy, normal condition &lt; -70dBm/Ch Bw</t>
    <phoneticPr fontId="14" type="noConversion"/>
  </si>
  <si>
    <t>38.133 Table 10.4.4.1-1, normal, Io &lt; -70dBm/Ch BW</t>
    <phoneticPr fontId="14" type="noConversion"/>
  </si>
  <si>
    <t>38.133 Table 10.4.4.1-1, normal, -70dBm/Ch BW &lt; Io &lt; -50dBm/Ch BW</t>
    <phoneticPr fontId="14" type="noConversion"/>
  </si>
  <si>
    <t>increased SL-Thres-RSRP in T2</t>
    <phoneticPr fontId="14" type="noConversion"/>
  </si>
  <si>
    <t>SL-Thres-RSRP is decreased by 6dB to ensure mid power UE SL-RSRP &gt; SL-Thres-RSRP</t>
    <phoneticPr fontId="14" type="noConversion"/>
  </si>
  <si>
    <t>Mid power SL UE Es/Noc is increased by 2.1dB to ensure  mid power UE SL-RSRP &gt; SL-Thres-RSRP</t>
    <phoneticPr fontId="14" type="noConversion"/>
  </si>
  <si>
    <t>High power SL UE (except UE 100~129) Es/Noc is increased by 7.1dB to ensure high power UE SL-RSRP &gt; increased SL-Thres-RSRP</t>
    <phoneticPr fontId="14" type="noConversion"/>
  </si>
  <si>
    <t>SL UE 100~129 Es/Noc is increased by 7.55 dB to ensure high power UE SL-RSRP &gt; increased SL-Thres-RSRP and Es/Iot &gt; 0dB</t>
    <phoneticPr fontId="14" type="noConversion"/>
  </si>
  <si>
    <t>Noc level is decreased by 7.05 dB to satisfy Io requirements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</si>
</sst>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lightUp">
        <bgColor theme="0" tint="-0.249977111117893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8" borderId="7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6" xfId="1" quotePrefix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2" xfId="1" applyFont="1" applyFill="1" applyBorder="1" applyAlignment="1">
      <alignment horizontal="center"/>
    </xf>
    <xf numFmtId="177" fontId="1" fillId="7" borderId="0" xfId="1" applyNumberFormat="1" applyFont="1" applyFill="1" applyBorder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4" fillId="0" borderId="2" xfId="0" applyFont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1" fontId="9" fillId="7" borderId="0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1" fontId="16" fillId="7" borderId="0" xfId="1" applyNumberFormat="1" applyFont="1" applyFill="1" applyBorder="1" applyAlignment="1">
      <alignment horizontal="center"/>
    </xf>
    <xf numFmtId="2" fontId="16" fillId="7" borderId="6" xfId="1" applyNumberFormat="1" applyFont="1" applyFill="1" applyBorder="1" applyAlignment="1">
      <alignment horizontal="center"/>
    </xf>
    <xf numFmtId="2" fontId="16" fillId="7" borderId="0" xfId="1" applyNumberFormat="1" applyFont="1" applyFill="1" applyBorder="1" applyAlignment="1">
      <alignment horizontal="center"/>
    </xf>
    <xf numFmtId="176" fontId="16" fillId="0" borderId="0" xfId="1" applyNumberFormat="1" applyFont="1" applyFill="1" applyBorder="1" applyAlignment="1">
      <alignment horizontal="center"/>
    </xf>
    <xf numFmtId="2" fontId="16" fillId="0" borderId="0" xfId="1" applyNumberFormat="1" applyFont="1" applyFill="1" applyBorder="1" applyAlignment="1">
      <alignment horizontal="center"/>
    </xf>
    <xf numFmtId="2" fontId="16" fillId="0" borderId="0" xfId="1" applyNumberFormat="1" applyFont="1" applyBorder="1" applyAlignment="1">
      <alignment horizontal="center"/>
    </xf>
    <xf numFmtId="2" fontId="16" fillId="0" borderId="9" xfId="1" applyNumberFormat="1" applyFont="1" applyFill="1" applyBorder="1" applyAlignment="1">
      <alignment horizontal="center"/>
    </xf>
    <xf numFmtId="176" fontId="16" fillId="0" borderId="5" xfId="1" applyNumberFormat="1" applyFont="1" applyFill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5" xfId="1" applyNumberFormat="1" applyFont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0" fontId="15" fillId="0" borderId="0" xfId="1" applyBorder="1" applyAlignment="1"/>
    <xf numFmtId="0" fontId="1" fillId="2" borderId="6" xfId="1" applyFont="1" applyFill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20" fillId="5" borderId="0" xfId="1" applyNumberFormat="1" applyFont="1" applyFill="1" applyBorder="1" applyAlignment="1">
      <alignment horizontal="center"/>
    </xf>
    <xf numFmtId="2" fontId="20" fillId="5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6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20" fillId="0" borderId="9" xfId="1" applyNumberFormat="1" applyFont="1" applyFill="1" applyBorder="1" applyAlignment="1">
      <alignment horizontal="center"/>
    </xf>
    <xf numFmtId="2" fontId="20" fillId="0" borderId="11" xfId="1" applyNumberFormat="1" applyFont="1" applyFill="1" applyBorder="1" applyAlignment="1">
      <alignment horizontal="center"/>
    </xf>
    <xf numFmtId="0" fontId="1" fillId="0" borderId="13" xfId="1" quotePrefix="1" applyFont="1" applyFill="1" applyBorder="1" applyAlignment="1">
      <alignment horizontal="center"/>
    </xf>
    <xf numFmtId="0" fontId="0" fillId="0" borderId="9" xfId="1" applyFont="1" applyFill="1" applyBorder="1" applyAlignment="1"/>
    <xf numFmtId="177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21" fillId="2" borderId="0" xfId="1" applyNumberFormat="1" applyFont="1" applyFill="1" applyBorder="1" applyAlignment="1">
      <alignment horizontal="center"/>
    </xf>
    <xf numFmtId="2" fontId="21" fillId="2" borderId="5" xfId="1" applyNumberFormat="1" applyFont="1" applyFill="1" applyBorder="1" applyAlignment="1">
      <alignment horizontal="center"/>
    </xf>
    <xf numFmtId="2" fontId="16" fillId="0" borderId="6" xfId="1" applyNumberFormat="1" applyFont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</cellXfs>
  <cellStyles count="2">
    <cellStyle name="常规" xfId="0" builtinId="0"/>
    <cellStyle name="常规 2" xfId="1" xr:uid="{00000000-0005-0000-0000-000001000000}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22" sqref="B2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29</v>
      </c>
      <c r="B3" s="137" t="s">
        <v>79</v>
      </c>
    </row>
    <row r="4" spans="1:8" x14ac:dyDescent="0.2">
      <c r="A4" s="3"/>
      <c r="B4" t="s">
        <v>42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 x14ac:dyDescent="0.2">
      <c r="A12" s="3" t="s">
        <v>14</v>
      </c>
      <c r="B12" t="s">
        <v>31</v>
      </c>
      <c r="C12" t="s">
        <v>80</v>
      </c>
      <c r="D12" s="138" t="s">
        <v>48</v>
      </c>
      <c r="E12" s="138" t="s">
        <v>49</v>
      </c>
      <c r="F12" t="s">
        <v>50</v>
      </c>
      <c r="H12"/>
    </row>
    <row r="13" spans="1:8" x14ac:dyDescent="0.2">
      <c r="D13" s="138"/>
      <c r="E13" s="138"/>
      <c r="F13"/>
      <c r="H13"/>
    </row>
    <row r="14" spans="1:8" x14ac:dyDescent="0.2">
      <c r="D14" s="138"/>
      <c r="E14" s="138"/>
      <c r="F14"/>
      <c r="H14"/>
    </row>
    <row r="15" spans="1:8" x14ac:dyDescent="0.2">
      <c r="D15" s="138"/>
      <c r="E15" s="138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70"/>
  <sheetViews>
    <sheetView tabSelected="1" topLeftCell="A130" zoomScaleNormal="100" workbookViewId="0">
      <selection activeCell="D155" sqref="D155"/>
    </sheetView>
  </sheetViews>
  <sheetFormatPr defaultColWidth="10.7109375" defaultRowHeight="12.75" x14ac:dyDescent="0.2"/>
  <cols>
    <col min="1" max="1" width="88.5703125" style="7" customWidth="1"/>
    <col min="2" max="2" width="11.5703125" style="7" customWidth="1"/>
    <col min="3" max="3" width="9.5703125" style="7" customWidth="1"/>
    <col min="4" max="21" width="8.5703125" style="7" customWidth="1"/>
    <col min="22" max="22" width="61.85546875" style="7" customWidth="1"/>
    <col min="23" max="16384" width="10.7109375" style="7"/>
  </cols>
  <sheetData>
    <row r="1" spans="1:22" ht="13.5" thickBot="1" x14ac:dyDescent="0.25">
      <c r="R1" s="8"/>
      <c r="S1" s="8"/>
      <c r="T1" s="8"/>
      <c r="U1" s="8"/>
      <c r="V1" s="8"/>
    </row>
    <row r="2" spans="1:22" x14ac:dyDescent="0.2">
      <c r="A2" s="9" t="s">
        <v>10</v>
      </c>
      <c r="B2" s="10"/>
      <c r="C2" s="106" t="s">
        <v>32</v>
      </c>
      <c r="D2" s="251" t="s">
        <v>30</v>
      </c>
      <c r="E2" s="253"/>
      <c r="F2" s="251" t="s">
        <v>86</v>
      </c>
      <c r="G2" s="253"/>
      <c r="H2" s="251" t="s">
        <v>87</v>
      </c>
      <c r="I2" s="252"/>
      <c r="J2" s="253" t="s">
        <v>90</v>
      </c>
      <c r="K2" s="252"/>
      <c r="L2" s="251" t="s">
        <v>88</v>
      </c>
      <c r="M2" s="252"/>
      <c r="N2" s="253" t="s">
        <v>89</v>
      </c>
      <c r="O2" s="252"/>
      <c r="P2" s="93"/>
      <c r="Q2" s="35"/>
      <c r="R2" s="93"/>
      <c r="S2" s="93"/>
      <c r="T2" s="93"/>
      <c r="U2" s="216"/>
      <c r="V2" s="13" t="s">
        <v>0</v>
      </c>
    </row>
    <row r="3" spans="1:22" x14ac:dyDescent="0.2">
      <c r="A3" s="30"/>
      <c r="B3" s="62"/>
      <c r="C3" s="142"/>
      <c r="D3" s="143" t="s">
        <v>43</v>
      </c>
      <c r="E3" s="177" t="s">
        <v>44</v>
      </c>
      <c r="F3" s="143" t="s">
        <v>43</v>
      </c>
      <c r="G3" s="117" t="s">
        <v>44</v>
      </c>
      <c r="H3" s="144" t="s">
        <v>43</v>
      </c>
      <c r="I3" s="117" t="s">
        <v>44</v>
      </c>
      <c r="J3" s="144" t="s">
        <v>43</v>
      </c>
      <c r="K3" s="177" t="s">
        <v>44</v>
      </c>
      <c r="L3" s="143" t="s">
        <v>43</v>
      </c>
      <c r="M3" s="177" t="s">
        <v>44</v>
      </c>
      <c r="N3" s="143" t="s">
        <v>43</v>
      </c>
      <c r="O3" s="117" t="s">
        <v>44</v>
      </c>
      <c r="P3" s="17"/>
      <c r="Q3" s="144"/>
      <c r="R3" s="17"/>
      <c r="S3" s="17"/>
      <c r="T3" s="17"/>
      <c r="U3" s="17"/>
      <c r="V3" s="118"/>
    </row>
    <row r="4" spans="1:22" x14ac:dyDescent="0.2">
      <c r="A4" s="14"/>
      <c r="B4" s="15" t="s">
        <v>1</v>
      </c>
      <c r="C4" s="15"/>
      <c r="D4" s="84"/>
      <c r="E4" s="146"/>
      <c r="F4" s="26"/>
      <c r="G4" s="146"/>
      <c r="H4" s="26"/>
      <c r="I4" s="146"/>
      <c r="J4" s="26"/>
      <c r="K4" s="146"/>
      <c r="L4" s="26"/>
      <c r="M4" s="146"/>
      <c r="N4" s="26"/>
      <c r="O4" s="146"/>
      <c r="P4" s="98"/>
      <c r="Q4" s="17"/>
      <c r="R4" s="17"/>
      <c r="S4" s="17"/>
      <c r="T4" s="17"/>
      <c r="U4" s="17"/>
      <c r="V4" s="60"/>
    </row>
    <row r="5" spans="1:22" x14ac:dyDescent="0.2">
      <c r="A5" s="107" t="s">
        <v>56</v>
      </c>
      <c r="B5" s="108" t="s">
        <v>33</v>
      </c>
      <c r="C5" s="209">
        <v>30</v>
      </c>
      <c r="D5" s="111"/>
      <c r="E5" s="150"/>
      <c r="F5" s="178"/>
      <c r="G5" s="150"/>
      <c r="H5" s="178"/>
      <c r="I5" s="150"/>
      <c r="J5" s="178"/>
      <c r="K5" s="150"/>
      <c r="L5" s="178"/>
      <c r="M5" s="150"/>
      <c r="N5" s="178"/>
      <c r="O5" s="150"/>
      <c r="P5" s="24"/>
      <c r="Q5" s="17"/>
      <c r="R5" s="79"/>
      <c r="S5" s="79"/>
      <c r="T5" s="17"/>
      <c r="U5" s="17"/>
      <c r="V5" s="22" t="s">
        <v>82</v>
      </c>
    </row>
    <row r="6" spans="1:22" x14ac:dyDescent="0.2">
      <c r="A6" s="107" t="s">
        <v>34</v>
      </c>
      <c r="B6" s="109" t="s">
        <v>35</v>
      </c>
      <c r="C6" s="209">
        <v>20</v>
      </c>
      <c r="D6" s="111"/>
      <c r="E6" s="150"/>
      <c r="F6" s="178"/>
      <c r="G6" s="150"/>
      <c r="H6" s="178"/>
      <c r="I6" s="150"/>
      <c r="J6" s="178"/>
      <c r="K6" s="150"/>
      <c r="L6" s="178"/>
      <c r="M6" s="150"/>
      <c r="N6" s="178"/>
      <c r="O6" s="150"/>
      <c r="P6" s="24"/>
      <c r="Q6" s="17"/>
      <c r="R6" s="79"/>
      <c r="S6" s="79"/>
      <c r="T6" s="17"/>
      <c r="U6" s="17"/>
      <c r="V6" s="22" t="s">
        <v>83</v>
      </c>
    </row>
    <row r="7" spans="1:22" x14ac:dyDescent="0.2">
      <c r="A7" s="19" t="s">
        <v>36</v>
      </c>
      <c r="B7" s="61" t="s">
        <v>57</v>
      </c>
      <c r="C7" s="20"/>
      <c r="D7" s="147">
        <v>-103</v>
      </c>
      <c r="E7" s="211">
        <v>-103</v>
      </c>
      <c r="F7" s="23"/>
      <c r="G7" s="140"/>
      <c r="H7" s="23"/>
      <c r="I7" s="140"/>
      <c r="J7" s="23"/>
      <c r="K7" s="140"/>
      <c r="L7" s="23"/>
      <c r="M7" s="140"/>
      <c r="N7" s="23"/>
      <c r="O7" s="140"/>
      <c r="P7" s="24"/>
      <c r="Q7" s="17"/>
      <c r="R7" s="79"/>
      <c r="S7" s="79"/>
      <c r="T7" s="21"/>
      <c r="U7" s="21"/>
      <c r="V7" s="22" t="s">
        <v>85</v>
      </c>
    </row>
    <row r="8" spans="1:22" s="8" customFormat="1" x14ac:dyDescent="0.2">
      <c r="A8" s="19" t="s">
        <v>2</v>
      </c>
      <c r="B8" s="20" t="s">
        <v>3</v>
      </c>
      <c r="C8" s="20"/>
      <c r="D8" s="111"/>
      <c r="E8" s="20"/>
      <c r="F8" s="210">
        <v>12</v>
      </c>
      <c r="G8" s="218">
        <v>-999</v>
      </c>
      <c r="H8" s="210">
        <v>2</v>
      </c>
      <c r="I8" s="211">
        <v>2</v>
      </c>
      <c r="J8" s="210">
        <v>25.5</v>
      </c>
      <c r="K8" s="211">
        <v>25.5</v>
      </c>
      <c r="L8" s="210">
        <v>12</v>
      </c>
      <c r="M8" s="211">
        <v>12</v>
      </c>
      <c r="N8" s="219">
        <v>-999</v>
      </c>
      <c r="O8" s="211">
        <v>25.5</v>
      </c>
      <c r="P8" s="23"/>
      <c r="Q8" s="23"/>
      <c r="R8" s="21"/>
      <c r="S8" s="21"/>
      <c r="T8" s="21"/>
      <c r="U8" s="21"/>
      <c r="V8" s="22" t="s">
        <v>84</v>
      </c>
    </row>
    <row r="9" spans="1:22" s="8" customFormat="1" x14ac:dyDescent="0.2">
      <c r="A9" s="19" t="s">
        <v>41</v>
      </c>
      <c r="B9" s="20"/>
      <c r="C9" s="209">
        <v>10</v>
      </c>
      <c r="D9" s="111"/>
      <c r="E9" s="20"/>
      <c r="F9" s="187"/>
      <c r="G9" s="151"/>
      <c r="H9" s="187"/>
      <c r="I9" s="151"/>
      <c r="J9" s="187"/>
      <c r="K9" s="151"/>
      <c r="L9" s="187"/>
      <c r="M9" s="151"/>
      <c r="N9" s="187"/>
      <c r="O9" s="151"/>
      <c r="P9" s="23"/>
      <c r="Q9" s="23"/>
      <c r="R9" s="21"/>
      <c r="S9" s="21"/>
      <c r="T9" s="21"/>
      <c r="U9" s="21"/>
      <c r="V9" s="22" t="s">
        <v>82</v>
      </c>
    </row>
    <row r="10" spans="1:22" s="8" customFormat="1" x14ac:dyDescent="0.2">
      <c r="A10" s="19" t="s">
        <v>58</v>
      </c>
      <c r="B10" s="20"/>
      <c r="C10" s="217">
        <v>11</v>
      </c>
      <c r="D10" s="111"/>
      <c r="E10" s="20"/>
      <c r="F10" s="187"/>
      <c r="G10" s="151"/>
      <c r="H10" s="187"/>
      <c r="I10" s="151"/>
      <c r="J10" s="187"/>
      <c r="K10" s="151"/>
      <c r="L10" s="187"/>
      <c r="M10" s="151"/>
      <c r="N10" s="187"/>
      <c r="O10" s="151"/>
      <c r="P10" s="23"/>
      <c r="Q10" s="23"/>
      <c r="R10" s="21"/>
      <c r="S10" s="21"/>
      <c r="T10" s="21"/>
      <c r="U10" s="21"/>
      <c r="V10" s="22" t="s">
        <v>59</v>
      </c>
    </row>
    <row r="11" spans="1:22" s="8" customFormat="1" x14ac:dyDescent="0.2">
      <c r="A11" s="19" t="s">
        <v>71</v>
      </c>
      <c r="B11" s="20" t="s">
        <v>60</v>
      </c>
      <c r="C11" s="183">
        <v>-96</v>
      </c>
      <c r="D11" s="111"/>
      <c r="E11" s="20"/>
      <c r="F11" s="18"/>
      <c r="G11" s="20"/>
      <c r="H11" s="18"/>
      <c r="I11" s="20"/>
      <c r="J11" s="18"/>
      <c r="K11" s="20"/>
      <c r="L11" s="18"/>
      <c r="M11" s="20"/>
      <c r="N11" s="18"/>
      <c r="O11" s="20"/>
      <c r="P11" s="23"/>
      <c r="Q11" s="23"/>
      <c r="R11" s="21"/>
      <c r="S11" s="21"/>
      <c r="T11" s="21"/>
      <c r="U11" s="21"/>
      <c r="V11" s="22" t="s">
        <v>82</v>
      </c>
    </row>
    <row r="12" spans="1:22" ht="13.5" thickBot="1" x14ac:dyDescent="0.25">
      <c r="A12" s="131" t="s">
        <v>81</v>
      </c>
      <c r="B12" s="132"/>
      <c r="C12" s="110"/>
      <c r="D12" s="149"/>
      <c r="E12" s="96"/>
      <c r="F12" s="179"/>
      <c r="G12" s="96"/>
      <c r="H12" s="179"/>
      <c r="I12" s="96"/>
      <c r="J12" s="179"/>
      <c r="K12" s="96"/>
      <c r="L12" s="179"/>
      <c r="M12" s="96"/>
      <c r="N12" s="179"/>
      <c r="O12" s="96"/>
      <c r="P12" s="89"/>
      <c r="Q12" s="89"/>
      <c r="R12" s="94"/>
      <c r="S12" s="94"/>
      <c r="T12" s="94"/>
      <c r="U12" s="94"/>
      <c r="V12" s="56"/>
    </row>
    <row r="13" spans="1:22" x14ac:dyDescent="0.2">
      <c r="B13" s="21"/>
      <c r="C13" s="21"/>
      <c r="D13" s="18"/>
      <c r="E13" s="18"/>
      <c r="F13" s="18"/>
      <c r="G13" s="18"/>
      <c r="H13" s="18"/>
      <c r="I13" s="18"/>
      <c r="J13" s="18"/>
      <c r="K13" s="20"/>
      <c r="L13" s="18"/>
      <c r="M13" s="20"/>
      <c r="N13" s="18"/>
      <c r="O13" s="18"/>
      <c r="P13" s="23"/>
      <c r="Q13" s="23"/>
      <c r="R13" s="8"/>
      <c r="S13" s="8"/>
      <c r="T13" s="8"/>
      <c r="U13" s="8"/>
      <c r="V13" s="63"/>
    </row>
    <row r="14" spans="1:22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20"/>
      <c r="L14" s="18"/>
      <c r="M14" s="20"/>
      <c r="N14" s="18"/>
      <c r="O14" s="18"/>
      <c r="P14" s="24"/>
      <c r="Q14" s="25"/>
      <c r="R14" s="18"/>
      <c r="S14" s="18"/>
      <c r="T14" s="18"/>
      <c r="U14" s="18"/>
    </row>
    <row r="15" spans="1:22" x14ac:dyDescent="0.2">
      <c r="A15" s="9" t="s">
        <v>19</v>
      </c>
      <c r="B15" s="28"/>
      <c r="C15" s="28"/>
      <c r="D15" s="251" t="s">
        <v>30</v>
      </c>
      <c r="E15" s="253"/>
      <c r="F15" s="251" t="s">
        <v>86</v>
      </c>
      <c r="G15" s="253"/>
      <c r="H15" s="251" t="s">
        <v>87</v>
      </c>
      <c r="I15" s="252"/>
      <c r="J15" s="253" t="s">
        <v>90</v>
      </c>
      <c r="K15" s="252"/>
      <c r="L15" s="251" t="s">
        <v>88</v>
      </c>
      <c r="M15" s="252"/>
      <c r="N15" s="253" t="s">
        <v>89</v>
      </c>
      <c r="O15" s="252"/>
      <c r="P15" s="93"/>
      <c r="Q15" s="35"/>
      <c r="R15" s="29"/>
      <c r="S15" s="29"/>
      <c r="T15" s="29"/>
      <c r="U15" s="29"/>
      <c r="V15" s="13" t="s">
        <v>0</v>
      </c>
    </row>
    <row r="16" spans="1:22" x14ac:dyDescent="0.2">
      <c r="A16" s="30"/>
      <c r="B16" s="20"/>
      <c r="C16" s="20"/>
      <c r="D16" s="143" t="s">
        <v>43</v>
      </c>
      <c r="E16" s="177" t="s">
        <v>44</v>
      </c>
      <c r="F16" s="143" t="s">
        <v>43</v>
      </c>
      <c r="G16" s="177" t="s">
        <v>44</v>
      </c>
      <c r="H16" s="143" t="s">
        <v>43</v>
      </c>
      <c r="I16" s="117" t="s">
        <v>44</v>
      </c>
      <c r="J16" s="143" t="s">
        <v>43</v>
      </c>
      <c r="K16" s="177" t="s">
        <v>44</v>
      </c>
      <c r="L16" s="143" t="s">
        <v>43</v>
      </c>
      <c r="M16" s="177" t="s">
        <v>44</v>
      </c>
      <c r="N16" s="143" t="s">
        <v>43</v>
      </c>
      <c r="O16" s="117" t="s">
        <v>44</v>
      </c>
      <c r="P16" s="17"/>
      <c r="Q16" s="144"/>
      <c r="R16" s="21"/>
      <c r="S16" s="21"/>
      <c r="T16" s="21"/>
      <c r="U16" s="21"/>
      <c r="V16" s="118"/>
    </row>
    <row r="17" spans="1:25" x14ac:dyDescent="0.2">
      <c r="A17" s="36" t="s">
        <v>20</v>
      </c>
      <c r="B17" s="61" t="s">
        <v>39</v>
      </c>
      <c r="C17" s="61"/>
      <c r="D17" s="152">
        <f>10^9*($C5/30)*10^(D7/10)</f>
        <v>5.0118723362726991E-2</v>
      </c>
      <c r="E17" s="80">
        <f>10^9*($C5/30)*10^(E7/10)</f>
        <v>5.0118723362726991E-2</v>
      </c>
      <c r="F17" s="42">
        <f>10^9*($C5/30)*10^((D7+F8)/10)</f>
        <v>0.79432823472428005</v>
      </c>
      <c r="G17" s="220">
        <f t="shared" ref="G17" si="0">10^9*($C5/30)*10^((E7+G8)/10)</f>
        <v>6.3095734448017598E-102</v>
      </c>
      <c r="H17" s="42">
        <f>10^9*($C5/30)*10^((D7+H8)/10)</f>
        <v>7.9432823472427916E-2</v>
      </c>
      <c r="I17" s="198">
        <f>10^9*($C5/30)*10^((E7+I8)/10)</f>
        <v>7.9432823472427916E-2</v>
      </c>
      <c r="J17" s="42">
        <f>10^9*($C5/30)*10^((D7+J8)/10)</f>
        <v>17.782794100389218</v>
      </c>
      <c r="K17" s="43">
        <f>10^9*($C5/30)*10^((E7+K8)/10)</f>
        <v>17.782794100389218</v>
      </c>
      <c r="L17" s="42">
        <f>10^9*($C5/30)*10^((D7+L8)/10)</f>
        <v>0.79432823472428005</v>
      </c>
      <c r="M17" s="43">
        <f>10^9*($C5/30)*10^((E7+M8)/10)</f>
        <v>0.79432823472428005</v>
      </c>
      <c r="N17" s="224">
        <f>10^9*($C5/30)*10^((D7+N8)/10)</f>
        <v>6.3095734448017598E-102</v>
      </c>
      <c r="O17" s="198">
        <f>10^9*($C5/30)*10^((E7+O8)/10)</f>
        <v>17.782794100389218</v>
      </c>
      <c r="P17" s="80"/>
      <c r="Q17" s="31"/>
      <c r="R17" s="31"/>
      <c r="S17" s="31"/>
      <c r="T17" s="31"/>
      <c r="U17" s="31"/>
      <c r="V17" s="57" t="s">
        <v>45</v>
      </c>
    </row>
    <row r="18" spans="1:25" x14ac:dyDescent="0.2">
      <c r="A18" s="32" t="s">
        <v>105</v>
      </c>
      <c r="B18" s="20" t="s">
        <v>3</v>
      </c>
      <c r="C18" s="20"/>
      <c r="D18" s="111"/>
      <c r="E18" s="18"/>
      <c r="F18" s="48">
        <f>10*LOG(F17/(D17+N17))</f>
        <v>12.000000000000012</v>
      </c>
      <c r="G18" s="221">
        <f>10*LOG(G17/(E17+O17))</f>
        <v>-1024.5122228652715</v>
      </c>
      <c r="H18" s="48"/>
      <c r="I18" s="130"/>
      <c r="J18" s="48"/>
      <c r="K18" s="130"/>
      <c r="L18" s="48"/>
      <c r="M18" s="130"/>
      <c r="N18" s="225">
        <f>10*LOG(N17/(D17+F17))</f>
        <v>-1011.2657237559611</v>
      </c>
      <c r="O18" s="130">
        <f>10*LOG(O17/(E17+G17))</f>
        <v>25.500000000000014</v>
      </c>
      <c r="P18" s="24"/>
      <c r="Q18" s="25"/>
      <c r="R18" s="33"/>
      <c r="S18" s="33"/>
      <c r="T18" s="33"/>
      <c r="U18" s="33"/>
      <c r="V18" s="22" t="s">
        <v>67</v>
      </c>
    </row>
    <row r="19" spans="1:25" x14ac:dyDescent="0.2">
      <c r="A19" s="32" t="s">
        <v>106</v>
      </c>
      <c r="B19" s="20" t="s">
        <v>3</v>
      </c>
      <c r="C19" s="20"/>
      <c r="D19" s="111"/>
      <c r="E19" s="18"/>
      <c r="F19" s="48"/>
      <c r="G19" s="221"/>
      <c r="H19" s="48">
        <f>10*LOG(H17/(D17+N17))</f>
        <v>2.0000000000000075</v>
      </c>
      <c r="I19" s="24">
        <f>10*LOG(I17/(E17+O17))</f>
        <v>-23.512222865271394</v>
      </c>
      <c r="J19" s="48"/>
      <c r="K19" s="130"/>
      <c r="L19" s="48"/>
      <c r="M19" s="130"/>
      <c r="N19" s="225">
        <f>10*LOG(N17/(D17+H17))</f>
        <v>-1003.1244260279435</v>
      </c>
      <c r="O19" s="130">
        <f>10*LOG(O17/(E17+I17))</f>
        <v>21.375573972056614</v>
      </c>
      <c r="P19" s="24"/>
      <c r="Q19" s="25"/>
      <c r="R19" s="33"/>
      <c r="S19" s="33"/>
      <c r="T19" s="33"/>
      <c r="U19" s="33"/>
      <c r="V19" s="22" t="s">
        <v>67</v>
      </c>
    </row>
    <row r="20" spans="1:25" x14ac:dyDescent="0.2">
      <c r="A20" s="32" t="s">
        <v>107</v>
      </c>
      <c r="B20" s="20" t="s">
        <v>3</v>
      </c>
      <c r="C20" s="20"/>
      <c r="D20" s="111"/>
      <c r="E20" s="18"/>
      <c r="F20" s="48"/>
      <c r="G20" s="221"/>
      <c r="H20" s="48"/>
      <c r="I20" s="130"/>
      <c r="J20" s="48">
        <f>10*LOG(J17/(D17+N17))</f>
        <v>25.500000000000014</v>
      </c>
      <c r="K20" s="24">
        <f>10*LOG(K17/(E17+O17))</f>
        <v>-1.2222865271382929E-2</v>
      </c>
      <c r="L20" s="48"/>
      <c r="M20" s="130"/>
      <c r="N20" s="225">
        <f>10*LOG(N17/(D17+J17))</f>
        <v>-1024.5122228652715</v>
      </c>
      <c r="O20" s="130">
        <f>10*LOG(O17/(E17+K17))</f>
        <v>-1.2222865271382929E-2</v>
      </c>
      <c r="P20" s="24"/>
      <c r="Q20" s="25"/>
      <c r="R20" s="33"/>
      <c r="S20" s="33"/>
      <c r="T20" s="33"/>
      <c r="U20" s="33"/>
      <c r="V20" s="22" t="s">
        <v>67</v>
      </c>
    </row>
    <row r="21" spans="1:25" x14ac:dyDescent="0.2">
      <c r="A21" s="32" t="s">
        <v>110</v>
      </c>
      <c r="B21" s="20" t="s">
        <v>3</v>
      </c>
      <c r="C21" s="20"/>
      <c r="D21" s="111"/>
      <c r="E21" s="18"/>
      <c r="F21" s="48"/>
      <c r="G21" s="221"/>
      <c r="H21" s="48"/>
      <c r="I21" s="130"/>
      <c r="J21" s="48">
        <f>10*LOG(J17/(D17))</f>
        <v>25.500000000000014</v>
      </c>
      <c r="K21" s="24">
        <f>10*LOG(K17/(E17))</f>
        <v>25.500000000000014</v>
      </c>
      <c r="L21" s="48"/>
      <c r="M21" s="130"/>
      <c r="N21" s="225"/>
      <c r="O21" s="130"/>
      <c r="P21" s="24"/>
      <c r="Q21" s="25"/>
      <c r="R21" s="33"/>
      <c r="S21" s="33"/>
      <c r="T21" s="33"/>
      <c r="U21" s="33"/>
      <c r="V21" s="22" t="s">
        <v>67</v>
      </c>
    </row>
    <row r="22" spans="1:25" x14ac:dyDescent="0.2">
      <c r="A22" s="32" t="s">
        <v>108</v>
      </c>
      <c r="B22" s="20" t="s">
        <v>3</v>
      </c>
      <c r="C22" s="20"/>
      <c r="D22" s="111"/>
      <c r="E22" s="18"/>
      <c r="F22" s="48"/>
      <c r="G22" s="221"/>
      <c r="H22" s="48"/>
      <c r="I22" s="130"/>
      <c r="J22" s="48"/>
      <c r="K22" s="130"/>
      <c r="L22" s="48">
        <f>10*LOG(L17/(D17))</f>
        <v>12.000000000000012</v>
      </c>
      <c r="M22" s="24">
        <f>10*LOG(M17/(E17))</f>
        <v>12.000000000000012</v>
      </c>
      <c r="N22" s="225"/>
      <c r="O22" s="130"/>
      <c r="P22" s="24"/>
      <c r="Q22" s="25"/>
      <c r="R22" s="33"/>
      <c r="S22" s="33"/>
      <c r="T22" s="33"/>
      <c r="U22" s="33"/>
      <c r="V22" s="22" t="s">
        <v>67</v>
      </c>
    </row>
    <row r="23" spans="1:25" x14ac:dyDescent="0.2">
      <c r="A23" s="159" t="s">
        <v>65</v>
      </c>
      <c r="B23" s="20" t="s">
        <v>37</v>
      </c>
      <c r="C23" s="20"/>
      <c r="D23" s="111"/>
      <c r="E23" s="18"/>
      <c r="F23" s="48">
        <f t="shared" ref="F23:O23" si="1">10*LOG10(F17*10^(-9))</f>
        <v>-91.000000000000014</v>
      </c>
      <c r="G23" s="221">
        <f t="shared" si="1"/>
        <v>-1102.0000000000002</v>
      </c>
      <c r="H23" s="48">
        <f t="shared" si="1"/>
        <v>-101.00000000000001</v>
      </c>
      <c r="I23" s="130">
        <f t="shared" si="1"/>
        <v>-101.00000000000001</v>
      </c>
      <c r="J23" s="48">
        <f t="shared" si="1"/>
        <v>-77.5</v>
      </c>
      <c r="K23" s="130">
        <f t="shared" si="1"/>
        <v>-77.5</v>
      </c>
      <c r="L23" s="48">
        <f t="shared" si="1"/>
        <v>-91.000000000000014</v>
      </c>
      <c r="M23" s="130">
        <f t="shared" si="1"/>
        <v>-91.000000000000014</v>
      </c>
      <c r="N23" s="225">
        <f t="shared" si="1"/>
        <v>-1102.0000000000002</v>
      </c>
      <c r="O23" s="130">
        <f t="shared" si="1"/>
        <v>-77.5</v>
      </c>
      <c r="P23" s="24"/>
      <c r="Q23" s="25"/>
      <c r="R23" s="27"/>
      <c r="S23" s="27"/>
      <c r="T23" s="27"/>
      <c r="U23" s="27"/>
      <c r="V23" s="66" t="s">
        <v>66</v>
      </c>
      <c r="X23"/>
      <c r="Y23"/>
    </row>
    <row r="24" spans="1:25" x14ac:dyDescent="0.2">
      <c r="A24" s="85" t="s">
        <v>122</v>
      </c>
      <c r="B24" s="20" t="s">
        <v>38</v>
      </c>
      <c r="C24" s="20"/>
      <c r="D24" s="153">
        <f>10*LOG10((D17+F17+N17)*$C9*12)-90</f>
        <v>-69.942463783562729</v>
      </c>
      <c r="E24" s="197">
        <f>10*LOG10((E17+G17+O17)*$C9*12)-90</f>
        <v>-56.695964674252373</v>
      </c>
      <c r="F24" s="25"/>
      <c r="G24" s="222"/>
      <c r="H24" s="212"/>
      <c r="I24" s="196"/>
      <c r="J24" s="25"/>
      <c r="K24" s="196"/>
      <c r="L24" s="212"/>
      <c r="M24" s="196"/>
      <c r="N24" s="226"/>
      <c r="O24" s="196"/>
      <c r="P24" s="24"/>
      <c r="Q24" s="24"/>
      <c r="R24" s="27"/>
      <c r="S24" s="27"/>
      <c r="T24" s="27"/>
      <c r="U24" s="27"/>
      <c r="V24" s="66" t="s">
        <v>63</v>
      </c>
      <c r="X24"/>
      <c r="Y24"/>
    </row>
    <row r="25" spans="1:25" x14ac:dyDescent="0.2">
      <c r="A25" s="85" t="s">
        <v>91</v>
      </c>
      <c r="B25" s="20" t="s">
        <v>38</v>
      </c>
      <c r="C25" s="20"/>
      <c r="D25" s="153">
        <f>10*LOG10((D17+H17+N17)*$C9*12)-90</f>
        <v>-78.083761511580377</v>
      </c>
      <c r="E25" s="197">
        <f>10*LOG10((E17+I17+O17)*$C9*12)-90</f>
        <v>-56.67666292897151</v>
      </c>
      <c r="F25" s="25"/>
      <c r="G25" s="222"/>
      <c r="H25" s="212"/>
      <c r="I25" s="196"/>
      <c r="J25" s="25"/>
      <c r="K25" s="196"/>
      <c r="L25" s="212"/>
      <c r="M25" s="196"/>
      <c r="N25" s="226"/>
      <c r="O25" s="196"/>
      <c r="P25" s="24"/>
      <c r="Q25" s="24"/>
      <c r="R25" s="27"/>
      <c r="S25" s="27"/>
      <c r="T25" s="27"/>
      <c r="U25" s="27"/>
      <c r="V25" s="66" t="s">
        <v>63</v>
      </c>
      <c r="X25"/>
      <c r="Y25"/>
    </row>
    <row r="26" spans="1:25" x14ac:dyDescent="0.2">
      <c r="A26" s="85" t="s">
        <v>92</v>
      </c>
      <c r="B26" s="20" t="s">
        <v>38</v>
      </c>
      <c r="C26" s="20"/>
      <c r="D26" s="153">
        <f>10*LOG10((D17+J17+N17)*$C9*12)-90</f>
        <v>-56.695964674252373</v>
      </c>
      <c r="E26" s="197">
        <f>10*LOG10((E17+K17+O17)*$C9*12)-90</f>
        <v>-53.691771850217037</v>
      </c>
      <c r="F26" s="25"/>
      <c r="G26" s="222"/>
      <c r="H26" s="212"/>
      <c r="I26" s="196"/>
      <c r="J26" s="25"/>
      <c r="K26" s="196"/>
      <c r="L26" s="212"/>
      <c r="M26" s="196"/>
      <c r="N26" s="226"/>
      <c r="O26" s="196"/>
      <c r="P26" s="24"/>
      <c r="Q26" s="24"/>
      <c r="R26" s="27"/>
      <c r="S26" s="27"/>
      <c r="T26" s="27"/>
      <c r="U26" s="27"/>
      <c r="V26" s="66" t="s">
        <v>63</v>
      </c>
      <c r="X26"/>
      <c r="Y26"/>
    </row>
    <row r="27" spans="1:25" x14ac:dyDescent="0.2">
      <c r="A27" s="85" t="s">
        <v>93</v>
      </c>
      <c r="B27" s="20" t="s">
        <v>38</v>
      </c>
      <c r="C27" s="20"/>
      <c r="D27" s="153">
        <f>10*LOG10((D17+J17)*$C9*12)-90</f>
        <v>-56.695964674252373</v>
      </c>
      <c r="E27" s="197">
        <f>10*LOG10((E17+K17)*$C9*12)-90</f>
        <v>-56.695964674252373</v>
      </c>
      <c r="F27" s="25"/>
      <c r="G27" s="222"/>
      <c r="H27" s="212"/>
      <c r="I27" s="196"/>
      <c r="J27" s="25"/>
      <c r="K27" s="196"/>
      <c r="L27" s="212"/>
      <c r="M27" s="196"/>
      <c r="N27" s="226"/>
      <c r="O27" s="196"/>
      <c r="P27" s="24"/>
      <c r="Q27" s="24"/>
      <c r="R27" s="27"/>
      <c r="S27" s="27"/>
      <c r="T27" s="27"/>
      <c r="U27" s="27"/>
      <c r="V27" s="66" t="s">
        <v>63</v>
      </c>
      <c r="X27"/>
      <c r="Y27"/>
    </row>
    <row r="28" spans="1:25" x14ac:dyDescent="0.2">
      <c r="A28" s="85" t="s">
        <v>94</v>
      </c>
      <c r="B28" s="20" t="s">
        <v>38</v>
      </c>
      <c r="C28" s="20"/>
      <c r="D28" s="153">
        <f>10*LOG10((D17+L17)*$C9*12)-90</f>
        <v>-69.942463783562729</v>
      </c>
      <c r="E28" s="197">
        <f>10*LOG10((E17+M17)*$C9*12)-90</f>
        <v>-69.942463783562729</v>
      </c>
      <c r="F28" s="25"/>
      <c r="G28" s="222"/>
      <c r="H28" s="212"/>
      <c r="I28" s="196"/>
      <c r="J28" s="25"/>
      <c r="K28" s="196"/>
      <c r="L28" s="212"/>
      <c r="M28" s="196"/>
      <c r="N28" s="226"/>
      <c r="O28" s="196"/>
      <c r="P28" s="24"/>
      <c r="Q28" s="24"/>
      <c r="R28" s="27"/>
      <c r="S28" s="27"/>
      <c r="T28" s="27"/>
      <c r="U28" s="27"/>
      <c r="V28" s="66" t="s">
        <v>63</v>
      </c>
      <c r="X28"/>
      <c r="Y28"/>
    </row>
    <row r="29" spans="1:25" ht="13.5" thickBot="1" x14ac:dyDescent="0.25">
      <c r="A29" s="136" t="s">
        <v>70</v>
      </c>
      <c r="B29" s="96" t="s">
        <v>3</v>
      </c>
      <c r="C29" s="96"/>
      <c r="D29" s="154"/>
      <c r="E29" s="141"/>
      <c r="F29" s="90">
        <f t="shared" ref="F29:O29" si="2">F23-$C11</f>
        <v>4.9999999999999858</v>
      </c>
      <c r="G29" s="223">
        <f t="shared" si="2"/>
        <v>-1006.0000000000002</v>
      </c>
      <c r="H29" s="64">
        <f t="shared" si="2"/>
        <v>-5.0000000000000142</v>
      </c>
      <c r="I29" s="213">
        <f t="shared" si="2"/>
        <v>-5.0000000000000142</v>
      </c>
      <c r="J29" s="64">
        <f t="shared" si="2"/>
        <v>18.5</v>
      </c>
      <c r="K29" s="213">
        <f t="shared" si="2"/>
        <v>18.5</v>
      </c>
      <c r="L29" s="64">
        <f t="shared" si="2"/>
        <v>4.9999999999999858</v>
      </c>
      <c r="M29" s="213">
        <f t="shared" si="2"/>
        <v>4.9999999999999858</v>
      </c>
      <c r="N29" s="227">
        <f t="shared" si="2"/>
        <v>-1006.0000000000002</v>
      </c>
      <c r="O29" s="213">
        <f t="shared" si="2"/>
        <v>18.5</v>
      </c>
      <c r="P29" s="90"/>
      <c r="Q29" s="90"/>
      <c r="R29" s="86"/>
      <c r="S29" s="86"/>
      <c r="T29" s="86"/>
      <c r="U29" s="86"/>
      <c r="V29" s="100" t="s">
        <v>64</v>
      </c>
      <c r="X29"/>
      <c r="Y29"/>
    </row>
    <row r="30" spans="1:25" x14ac:dyDescent="0.2">
      <c r="P30" s="50"/>
    </row>
    <row r="31" spans="1:25" ht="13.5" thickBot="1" x14ac:dyDescent="0.25">
      <c r="A31" s="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79"/>
      <c r="Q31" s="34"/>
      <c r="R31" s="18"/>
      <c r="S31" s="18"/>
      <c r="T31" s="18"/>
      <c r="U31" s="18"/>
    </row>
    <row r="32" spans="1:25" ht="13.5" thickBot="1" x14ac:dyDescent="0.25">
      <c r="A32" s="9" t="s">
        <v>21</v>
      </c>
      <c r="B32" s="28"/>
      <c r="C32" s="119"/>
      <c r="D32" s="254" t="s">
        <v>40</v>
      </c>
      <c r="E32" s="255"/>
      <c r="F32" s="255"/>
      <c r="G32" s="255"/>
      <c r="H32" s="255"/>
      <c r="I32" s="255"/>
      <c r="J32" s="255"/>
      <c r="K32" s="255"/>
      <c r="L32" s="255"/>
      <c r="M32" s="255"/>
      <c r="N32" s="255"/>
      <c r="O32" s="256"/>
      <c r="P32" s="259" t="s">
        <v>28</v>
      </c>
      <c r="Q32" s="260"/>
      <c r="R32" s="12"/>
      <c r="S32" s="12"/>
      <c r="T32" s="10"/>
      <c r="U32" s="10"/>
      <c r="V32" s="13" t="s">
        <v>0</v>
      </c>
    </row>
    <row r="33" spans="1:23" x14ac:dyDescent="0.2">
      <c r="A33" s="30"/>
      <c r="B33" s="20"/>
      <c r="C33" s="99"/>
      <c r="D33" s="251" t="s">
        <v>30</v>
      </c>
      <c r="E33" s="253"/>
      <c r="F33" s="251" t="s">
        <v>86</v>
      </c>
      <c r="G33" s="253"/>
      <c r="H33" s="251" t="s">
        <v>87</v>
      </c>
      <c r="I33" s="252"/>
      <c r="J33" s="253" t="s">
        <v>90</v>
      </c>
      <c r="K33" s="252"/>
      <c r="L33" s="251" t="s">
        <v>88</v>
      </c>
      <c r="M33" s="252"/>
      <c r="N33" s="253" t="s">
        <v>89</v>
      </c>
      <c r="O33" s="252"/>
      <c r="P33" s="156"/>
      <c r="Q33" s="207"/>
      <c r="R33" s="8"/>
      <c r="S33" s="8"/>
      <c r="T33" s="62"/>
      <c r="U33" s="62"/>
      <c r="V33" s="118"/>
    </row>
    <row r="34" spans="1:23" x14ac:dyDescent="0.2">
      <c r="A34" s="30"/>
      <c r="B34" s="20"/>
      <c r="C34" s="99"/>
      <c r="D34" s="143" t="s">
        <v>43</v>
      </c>
      <c r="E34" s="177" t="s">
        <v>44</v>
      </c>
      <c r="F34" s="143" t="s">
        <v>43</v>
      </c>
      <c r="G34" s="177" t="s">
        <v>44</v>
      </c>
      <c r="H34" s="143" t="s">
        <v>43</v>
      </c>
      <c r="I34" s="117" t="s">
        <v>44</v>
      </c>
      <c r="J34" s="143" t="s">
        <v>43</v>
      </c>
      <c r="K34" s="177" t="s">
        <v>44</v>
      </c>
      <c r="L34" s="143" t="s">
        <v>43</v>
      </c>
      <c r="M34" s="177" t="s">
        <v>44</v>
      </c>
      <c r="N34" s="143" t="s">
        <v>43</v>
      </c>
      <c r="O34" s="117" t="s">
        <v>44</v>
      </c>
      <c r="P34" s="143" t="s">
        <v>43</v>
      </c>
      <c r="Q34" s="117" t="s">
        <v>44</v>
      </c>
      <c r="R34" s="8"/>
      <c r="S34" s="8"/>
      <c r="T34" s="62"/>
      <c r="U34" s="62"/>
      <c r="V34" s="118"/>
    </row>
    <row r="35" spans="1:23" x14ac:dyDescent="0.2">
      <c r="A35" s="36" t="s">
        <v>52</v>
      </c>
      <c r="B35" s="195" t="s">
        <v>55</v>
      </c>
      <c r="C35" s="99"/>
      <c r="D35" s="133">
        <v>1.5</v>
      </c>
      <c r="E35" s="205">
        <f>D35</f>
        <v>1.5</v>
      </c>
      <c r="F35" s="177"/>
      <c r="G35" s="117"/>
      <c r="H35" s="177"/>
      <c r="I35" s="117"/>
      <c r="J35" s="177"/>
      <c r="K35" s="117"/>
      <c r="L35" s="177"/>
      <c r="M35" s="117"/>
      <c r="N35" s="177"/>
      <c r="O35" s="177"/>
      <c r="P35" s="143"/>
      <c r="Q35" s="117"/>
      <c r="R35" s="8"/>
      <c r="S35" s="8"/>
      <c r="T35" s="62"/>
      <c r="U35" s="62"/>
      <c r="V35" s="118"/>
    </row>
    <row r="36" spans="1:23" x14ac:dyDescent="0.2">
      <c r="A36" s="36" t="s">
        <v>53</v>
      </c>
      <c r="B36" s="195" t="s">
        <v>55</v>
      </c>
      <c r="C36" s="155"/>
      <c r="D36" s="133">
        <v>1.5</v>
      </c>
      <c r="E36" s="83">
        <f>$D36</f>
        <v>1.5</v>
      </c>
      <c r="F36" s="82"/>
      <c r="G36" s="83"/>
      <c r="H36" s="82"/>
      <c r="I36" s="83"/>
      <c r="J36" s="82"/>
      <c r="K36" s="83"/>
      <c r="L36" s="82"/>
      <c r="M36" s="83"/>
      <c r="N36" s="82"/>
      <c r="O36" s="82"/>
      <c r="P36" s="91"/>
      <c r="Q36" s="129"/>
      <c r="R36" s="8"/>
      <c r="S36" s="8"/>
      <c r="T36" s="62"/>
      <c r="U36" s="62"/>
      <c r="V36" s="55"/>
    </row>
    <row r="37" spans="1:23" x14ac:dyDescent="0.2">
      <c r="A37" s="36" t="s">
        <v>51</v>
      </c>
      <c r="B37" s="195" t="s">
        <v>55</v>
      </c>
      <c r="C37" s="155"/>
      <c r="D37" s="81"/>
      <c r="E37" s="83"/>
      <c r="F37" s="204">
        <v>0.3</v>
      </c>
      <c r="G37" s="83">
        <f>$F37</f>
        <v>0.3</v>
      </c>
      <c r="H37" s="204">
        <v>0.3</v>
      </c>
      <c r="I37" s="83">
        <f>$H37</f>
        <v>0.3</v>
      </c>
      <c r="J37" s="204">
        <v>0.3</v>
      </c>
      <c r="K37" s="83">
        <f>J37</f>
        <v>0.3</v>
      </c>
      <c r="L37" s="204">
        <v>0.3</v>
      </c>
      <c r="M37" s="83">
        <f>L37</f>
        <v>0.3</v>
      </c>
      <c r="N37" s="204">
        <v>0.3</v>
      </c>
      <c r="O37" s="83">
        <f>N37</f>
        <v>0.3</v>
      </c>
      <c r="P37" s="91"/>
      <c r="Q37" s="129"/>
      <c r="R37" s="8"/>
      <c r="S37" s="8"/>
      <c r="T37" s="62"/>
      <c r="U37" s="62"/>
      <c r="V37" s="55"/>
    </row>
    <row r="38" spans="1:23" s="8" customFormat="1" x14ac:dyDescent="0.2">
      <c r="A38" s="36" t="s">
        <v>54</v>
      </c>
      <c r="B38" s="115" t="s">
        <v>5</v>
      </c>
      <c r="C38" s="155"/>
      <c r="D38" s="81"/>
      <c r="E38" s="83"/>
      <c r="F38" s="204">
        <v>0.3</v>
      </c>
      <c r="G38" s="83">
        <f>$F38</f>
        <v>0.3</v>
      </c>
      <c r="H38" s="204">
        <v>0.3</v>
      </c>
      <c r="I38" s="83">
        <f>$H38</f>
        <v>0.3</v>
      </c>
      <c r="J38" s="204">
        <v>0.3</v>
      </c>
      <c r="K38" s="83">
        <f>J38</f>
        <v>0.3</v>
      </c>
      <c r="L38" s="204">
        <v>0.3</v>
      </c>
      <c r="M38" s="83">
        <f>L38</f>
        <v>0.3</v>
      </c>
      <c r="N38" s="204">
        <v>0.3</v>
      </c>
      <c r="O38" s="83">
        <f>N38</f>
        <v>0.3</v>
      </c>
      <c r="P38" s="81"/>
      <c r="Q38" s="130"/>
      <c r="R38" s="82"/>
      <c r="S38" s="82"/>
      <c r="T38" s="83"/>
      <c r="U38" s="83"/>
      <c r="V38" s="55"/>
      <c r="W38" s="19"/>
    </row>
    <row r="39" spans="1:23" s="8" customFormat="1" ht="13.5" thickBot="1" x14ac:dyDescent="0.25">
      <c r="A39" s="101" t="s">
        <v>217</v>
      </c>
      <c r="B39" s="115" t="s">
        <v>5</v>
      </c>
      <c r="C39" s="116"/>
      <c r="D39" s="81"/>
      <c r="E39" s="83"/>
      <c r="F39" s="82"/>
      <c r="G39" s="83"/>
      <c r="H39" s="82"/>
      <c r="I39" s="83"/>
      <c r="J39" s="82"/>
      <c r="K39" s="83"/>
      <c r="L39" s="82"/>
      <c r="M39" s="83"/>
      <c r="N39" s="82"/>
      <c r="O39" s="83"/>
      <c r="P39" s="204">
        <v>4.5</v>
      </c>
      <c r="Q39" s="83">
        <f>P39</f>
        <v>4.5</v>
      </c>
      <c r="R39" s="82"/>
      <c r="S39" s="82"/>
      <c r="T39" s="83"/>
      <c r="U39" s="83"/>
      <c r="V39" s="246" t="s">
        <v>218</v>
      </c>
    </row>
    <row r="40" spans="1:23" s="8" customFormat="1" ht="13.5" thickBot="1" x14ac:dyDescent="0.25">
      <c r="A40" s="244"/>
      <c r="B40" s="116"/>
      <c r="C40" s="243"/>
      <c r="D40" s="161"/>
      <c r="E40" s="88"/>
      <c r="F40" s="87"/>
      <c r="G40" s="88"/>
      <c r="H40" s="87"/>
      <c r="I40" s="88"/>
      <c r="J40" s="87"/>
      <c r="K40" s="88"/>
      <c r="L40" s="87"/>
      <c r="M40" s="88"/>
      <c r="N40" s="87"/>
      <c r="O40" s="88"/>
      <c r="P40" s="157">
        <v>8</v>
      </c>
      <c r="Q40" s="88">
        <f>P40</f>
        <v>8</v>
      </c>
      <c r="R40" s="87"/>
      <c r="S40" s="161"/>
      <c r="T40" s="88"/>
      <c r="U40" s="245"/>
      <c r="V40" s="158" t="s">
        <v>219</v>
      </c>
    </row>
    <row r="41" spans="1:23" x14ac:dyDescent="0.2"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</row>
    <row r="42" spans="1:23" ht="13.5" thickBot="1" x14ac:dyDescent="0.25">
      <c r="A42" s="70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21"/>
      <c r="Q42" s="21"/>
      <c r="R42" s="21"/>
      <c r="S42" s="21"/>
      <c r="T42" s="21"/>
      <c r="U42" s="21"/>
    </row>
    <row r="43" spans="1:23" ht="13.5" thickBot="1" x14ac:dyDescent="0.25">
      <c r="A43" s="9" t="s">
        <v>22</v>
      </c>
      <c r="B43" s="11"/>
      <c r="C43" s="119"/>
      <c r="D43" s="254" t="s">
        <v>40</v>
      </c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6"/>
      <c r="P43" s="259" t="s">
        <v>28</v>
      </c>
      <c r="Q43" s="261"/>
      <c r="R43" s="262" t="s">
        <v>17</v>
      </c>
      <c r="S43" s="263"/>
      <c r="T43" s="122"/>
      <c r="U43" s="203"/>
      <c r="V43" s="171" t="s">
        <v>0</v>
      </c>
    </row>
    <row r="44" spans="1:23" x14ac:dyDescent="0.2">
      <c r="A44" s="30"/>
      <c r="B44" s="18"/>
      <c r="C44" s="99"/>
      <c r="D44" s="251" t="s">
        <v>30</v>
      </c>
      <c r="E44" s="252"/>
      <c r="F44" s="253" t="s">
        <v>86</v>
      </c>
      <c r="G44" s="253"/>
      <c r="H44" s="251" t="s">
        <v>87</v>
      </c>
      <c r="I44" s="252"/>
      <c r="J44" s="253" t="s">
        <v>90</v>
      </c>
      <c r="K44" s="252"/>
      <c r="L44" s="251" t="s">
        <v>88</v>
      </c>
      <c r="M44" s="252"/>
      <c r="N44" s="253" t="s">
        <v>89</v>
      </c>
      <c r="O44" s="252"/>
      <c r="P44" s="156"/>
      <c r="Q44" s="190"/>
      <c r="R44" s="112"/>
      <c r="S44" s="203"/>
      <c r="T44" s="160"/>
      <c r="U44" s="160"/>
      <c r="V44" s="15"/>
    </row>
    <row r="45" spans="1:23" x14ac:dyDescent="0.2">
      <c r="A45" s="30"/>
      <c r="B45" s="18"/>
      <c r="C45" s="99"/>
      <c r="D45" s="143" t="s">
        <v>43</v>
      </c>
      <c r="E45" s="117" t="s">
        <v>44</v>
      </c>
      <c r="F45" s="144" t="s">
        <v>43</v>
      </c>
      <c r="G45" s="177" t="s">
        <v>44</v>
      </c>
      <c r="H45" s="143" t="s">
        <v>43</v>
      </c>
      <c r="I45" s="117" t="s">
        <v>44</v>
      </c>
      <c r="J45" s="143" t="s">
        <v>43</v>
      </c>
      <c r="K45" s="177" t="s">
        <v>44</v>
      </c>
      <c r="L45" s="143" t="s">
        <v>43</v>
      </c>
      <c r="M45" s="177" t="s">
        <v>44</v>
      </c>
      <c r="N45" s="143" t="s">
        <v>43</v>
      </c>
      <c r="O45" s="117" t="s">
        <v>44</v>
      </c>
      <c r="P45" s="143" t="s">
        <v>43</v>
      </c>
      <c r="Q45" s="177" t="s">
        <v>44</v>
      </c>
      <c r="R45" s="143" t="s">
        <v>43</v>
      </c>
      <c r="S45" s="117" t="s">
        <v>44</v>
      </c>
      <c r="T45" s="160"/>
      <c r="U45" s="160"/>
      <c r="V45" s="15"/>
    </row>
    <row r="46" spans="1:23" ht="12.75" customHeight="1" x14ac:dyDescent="0.25">
      <c r="A46" s="71"/>
      <c r="B46" s="26"/>
      <c r="C46" s="104"/>
      <c r="D46" s="84"/>
      <c r="E46" s="146"/>
      <c r="F46" s="26"/>
      <c r="G46" s="146"/>
      <c r="H46" s="26"/>
      <c r="I46" s="146"/>
      <c r="J46" s="26"/>
      <c r="K46" s="146"/>
      <c r="L46" s="26"/>
      <c r="M46" s="146"/>
      <c r="N46" s="26"/>
      <c r="O46" s="26"/>
      <c r="P46" s="84"/>
      <c r="Q46" s="26"/>
      <c r="R46" s="162"/>
      <c r="S46" s="123"/>
      <c r="T46" s="123"/>
      <c r="U46" s="123"/>
      <c r="V46" s="62"/>
    </row>
    <row r="47" spans="1:23" x14ac:dyDescent="0.2">
      <c r="A47" s="37" t="s">
        <v>137</v>
      </c>
      <c r="B47" s="38" t="s">
        <v>4</v>
      </c>
      <c r="C47" s="120"/>
      <c r="D47" s="39">
        <v>0</v>
      </c>
      <c r="E47" s="124">
        <v>0</v>
      </c>
      <c r="F47" s="180">
        <v>1</v>
      </c>
      <c r="G47" s="124">
        <v>1</v>
      </c>
      <c r="H47" s="180"/>
      <c r="I47" s="124"/>
      <c r="J47" s="180"/>
      <c r="K47" s="124"/>
      <c r="L47" s="180"/>
      <c r="M47" s="124"/>
      <c r="N47" s="180">
        <f>N17/(N17+D17)</f>
        <v>1.2589254117941388E-100</v>
      </c>
      <c r="O47" s="180">
        <f>O17/(O17+E17)</f>
        <v>0.99718953802678989</v>
      </c>
      <c r="P47" s="39"/>
      <c r="Q47" s="180"/>
      <c r="R47" s="51"/>
      <c r="S47" s="168"/>
      <c r="T47" s="124"/>
      <c r="U47" s="124"/>
      <c r="V47" s="170" t="s">
        <v>62</v>
      </c>
    </row>
    <row r="48" spans="1:23" x14ac:dyDescent="0.2">
      <c r="A48" s="40" t="s">
        <v>138</v>
      </c>
      <c r="B48" s="38" t="s">
        <v>3</v>
      </c>
      <c r="C48" s="120"/>
      <c r="D48" s="39">
        <f>D47*D36</f>
        <v>0</v>
      </c>
      <c r="E48" s="124">
        <f>E47*E36</f>
        <v>0</v>
      </c>
      <c r="F48" s="180">
        <f>F47*F38</f>
        <v>0.3</v>
      </c>
      <c r="G48" s="124">
        <f>G47*G38</f>
        <v>0.3</v>
      </c>
      <c r="H48" s="180"/>
      <c r="I48" s="124"/>
      <c r="J48" s="180"/>
      <c r="K48" s="124"/>
      <c r="L48" s="180"/>
      <c r="M48" s="124"/>
      <c r="N48" s="180">
        <f>N47*N38</f>
        <v>3.7767762353824161E-101</v>
      </c>
      <c r="O48" s="180">
        <f>O47*O38</f>
        <v>0.29915686140803693</v>
      </c>
      <c r="P48" s="39"/>
      <c r="Q48" s="180"/>
      <c r="R48" s="172">
        <f>SQRT(SUMSQ(D48,F48,N48))</f>
        <v>0.3</v>
      </c>
      <c r="S48" s="173">
        <f>SQRT(SUMSQ(E48,G48,O48))</f>
        <v>0.42366829917697102</v>
      </c>
      <c r="T48" s="125"/>
      <c r="U48" s="125"/>
      <c r="V48" s="77" t="s">
        <v>76</v>
      </c>
    </row>
    <row r="49" spans="1:22" x14ac:dyDescent="0.2">
      <c r="A49" s="41"/>
      <c r="B49" s="26"/>
      <c r="C49" s="104"/>
      <c r="D49" s="42"/>
      <c r="E49" s="198"/>
      <c r="F49" s="43"/>
      <c r="G49" s="198"/>
      <c r="H49" s="43"/>
      <c r="I49" s="198"/>
      <c r="J49" s="43"/>
      <c r="K49" s="198"/>
      <c r="L49" s="43"/>
      <c r="M49" s="198"/>
      <c r="N49" s="43"/>
      <c r="O49" s="43"/>
      <c r="P49" s="42"/>
      <c r="Q49" s="43"/>
      <c r="R49" s="166"/>
      <c r="S49" s="167"/>
      <c r="T49" s="123"/>
      <c r="U49" s="123"/>
      <c r="V49" s="77"/>
    </row>
    <row r="50" spans="1:22" x14ac:dyDescent="0.2">
      <c r="A50" s="41"/>
      <c r="B50" s="26"/>
      <c r="C50" s="104"/>
      <c r="D50" s="42"/>
      <c r="E50" s="198"/>
      <c r="F50" s="43"/>
      <c r="G50" s="198"/>
      <c r="H50" s="43"/>
      <c r="I50" s="198"/>
      <c r="J50" s="43"/>
      <c r="K50" s="198"/>
      <c r="L50" s="43"/>
      <c r="M50" s="198"/>
      <c r="N50" s="43"/>
      <c r="O50" s="43"/>
      <c r="P50" s="42"/>
      <c r="Q50" s="43"/>
      <c r="R50" s="166"/>
      <c r="S50" s="167"/>
      <c r="T50" s="123"/>
      <c r="U50" s="123"/>
      <c r="V50" s="77"/>
    </row>
    <row r="51" spans="1:22" x14ac:dyDescent="0.2">
      <c r="A51" s="37" t="s">
        <v>95</v>
      </c>
      <c r="B51" s="38" t="s">
        <v>4</v>
      </c>
      <c r="C51" s="120"/>
      <c r="D51" s="39">
        <v>0</v>
      </c>
      <c r="E51" s="124">
        <v>0</v>
      </c>
      <c r="F51" s="180">
        <f>F17/(F17+D17)</f>
        <v>0.94064905689723255</v>
      </c>
      <c r="G51" s="124">
        <f>G17/(G17+E17)</f>
        <v>1.2589254117941388E-100</v>
      </c>
      <c r="H51" s="180"/>
      <c r="I51" s="124"/>
      <c r="J51" s="180"/>
      <c r="K51" s="124"/>
      <c r="L51" s="180"/>
      <c r="M51" s="124"/>
      <c r="N51" s="180">
        <v>1</v>
      </c>
      <c r="O51" s="180">
        <v>1</v>
      </c>
      <c r="P51" s="39"/>
      <c r="Q51" s="180"/>
      <c r="R51" s="51"/>
      <c r="S51" s="168"/>
      <c r="T51" s="124"/>
      <c r="U51" s="124"/>
      <c r="V51" s="170" t="s">
        <v>62</v>
      </c>
    </row>
    <row r="52" spans="1:22" x14ac:dyDescent="0.2">
      <c r="A52" s="40" t="s">
        <v>96</v>
      </c>
      <c r="B52" s="38" t="s">
        <v>3</v>
      </c>
      <c r="C52" s="120"/>
      <c r="D52" s="39">
        <f>D51*D41</f>
        <v>0</v>
      </c>
      <c r="E52" s="124">
        <f>E51*E41</f>
        <v>0</v>
      </c>
      <c r="F52" s="180">
        <f>F51*F38</f>
        <v>0.28219471706916976</v>
      </c>
      <c r="G52" s="124">
        <f>G51*G38</f>
        <v>3.7767762353824161E-101</v>
      </c>
      <c r="H52" s="180"/>
      <c r="I52" s="124"/>
      <c r="J52" s="180"/>
      <c r="K52" s="124"/>
      <c r="L52" s="180"/>
      <c r="M52" s="124"/>
      <c r="N52" s="180">
        <f>N51*N38</f>
        <v>0.3</v>
      </c>
      <c r="O52" s="180">
        <f>O51*O38</f>
        <v>0.3</v>
      </c>
      <c r="P52" s="39"/>
      <c r="Q52" s="180"/>
      <c r="R52" s="172">
        <f>SQRT(SUMSQ(D52,F52,N52))</f>
        <v>0.41186631124886725</v>
      </c>
      <c r="S52" s="173">
        <f>SQRT(SUMSQ(E52,G52,O52))</f>
        <v>0.3</v>
      </c>
      <c r="T52" s="125"/>
      <c r="U52" s="125"/>
      <c r="V52" s="77" t="s">
        <v>76</v>
      </c>
    </row>
    <row r="53" spans="1:22" x14ac:dyDescent="0.2">
      <c r="A53" s="41"/>
      <c r="B53" s="26"/>
      <c r="C53" s="104"/>
      <c r="D53" s="42"/>
      <c r="E53" s="198"/>
      <c r="F53" s="43"/>
      <c r="G53" s="198"/>
      <c r="H53" s="43"/>
      <c r="I53" s="198"/>
      <c r="J53" s="43"/>
      <c r="K53" s="198"/>
      <c r="L53" s="43"/>
      <c r="M53" s="198"/>
      <c r="N53" s="43"/>
      <c r="O53" s="43"/>
      <c r="P53" s="42"/>
      <c r="Q53" s="43"/>
      <c r="R53" s="166"/>
      <c r="S53" s="167"/>
      <c r="T53" s="123"/>
      <c r="U53" s="123"/>
      <c r="V53" s="77"/>
    </row>
    <row r="54" spans="1:22" x14ac:dyDescent="0.2">
      <c r="A54" s="41"/>
      <c r="B54" s="26"/>
      <c r="C54" s="104"/>
      <c r="D54" s="42"/>
      <c r="E54" s="198"/>
      <c r="F54" s="43"/>
      <c r="G54" s="198"/>
      <c r="H54" s="43"/>
      <c r="I54" s="198"/>
      <c r="J54" s="43"/>
      <c r="K54" s="198"/>
      <c r="L54" s="43"/>
      <c r="M54" s="198"/>
      <c r="N54" s="43"/>
      <c r="O54" s="43"/>
      <c r="P54" s="42"/>
      <c r="Q54" s="43"/>
      <c r="R54" s="166"/>
      <c r="S54" s="167"/>
      <c r="T54" s="123"/>
      <c r="U54" s="123"/>
      <c r="V54" s="77"/>
    </row>
    <row r="55" spans="1:22" x14ac:dyDescent="0.2">
      <c r="A55" s="37" t="s">
        <v>97</v>
      </c>
      <c r="B55" s="38" t="s">
        <v>4</v>
      </c>
      <c r="C55" s="120"/>
      <c r="D55" s="39">
        <v>0</v>
      </c>
      <c r="E55" s="124">
        <v>0</v>
      </c>
      <c r="F55" s="180"/>
      <c r="G55" s="124"/>
      <c r="H55" s="180">
        <v>1</v>
      </c>
      <c r="I55" s="124">
        <v>1</v>
      </c>
      <c r="J55" s="180"/>
      <c r="K55" s="124"/>
      <c r="L55" s="180"/>
      <c r="M55" s="124"/>
      <c r="N55" s="180">
        <f>N17/(N17+D17)</f>
        <v>1.2589254117941388E-100</v>
      </c>
      <c r="O55" s="180">
        <f>O17/(O17+E17)</f>
        <v>0.99718953802678989</v>
      </c>
      <c r="P55" s="39"/>
      <c r="Q55" s="180"/>
      <c r="R55" s="51"/>
      <c r="S55" s="168"/>
      <c r="T55" s="124"/>
      <c r="U55" s="124"/>
      <c r="V55" s="170" t="s">
        <v>62</v>
      </c>
    </row>
    <row r="56" spans="1:22" x14ac:dyDescent="0.2">
      <c r="A56" s="40" t="s">
        <v>98</v>
      </c>
      <c r="B56" s="38" t="s">
        <v>3</v>
      </c>
      <c r="C56" s="120"/>
      <c r="D56" s="39">
        <f>D55*D36</f>
        <v>0</v>
      </c>
      <c r="E56" s="124">
        <f>E55*E36</f>
        <v>0</v>
      </c>
      <c r="F56" s="180"/>
      <c r="G56" s="124"/>
      <c r="H56" s="180">
        <f>H55*H38</f>
        <v>0.3</v>
      </c>
      <c r="I56" s="124">
        <f>I55*I38</f>
        <v>0.3</v>
      </c>
      <c r="J56" s="180"/>
      <c r="K56" s="124"/>
      <c r="L56" s="180"/>
      <c r="M56" s="124"/>
      <c r="N56" s="180">
        <f>N55*N38</f>
        <v>3.7767762353824161E-101</v>
      </c>
      <c r="O56" s="180">
        <f>O55*O38</f>
        <v>0.29915686140803693</v>
      </c>
      <c r="P56" s="39"/>
      <c r="Q56" s="180"/>
      <c r="R56" s="172">
        <f>SQRT(SUMSQ(D56,H56,N56))</f>
        <v>0.3</v>
      </c>
      <c r="S56" s="173">
        <f>SQRT(SUMSQ(E56,I56,O56))</f>
        <v>0.42366829917697102</v>
      </c>
      <c r="T56" s="125"/>
      <c r="U56" s="125"/>
      <c r="V56" s="77" t="s">
        <v>76</v>
      </c>
    </row>
    <row r="57" spans="1:22" x14ac:dyDescent="0.2">
      <c r="A57" s="41"/>
      <c r="B57" s="26"/>
      <c r="C57" s="104"/>
      <c r="D57" s="42"/>
      <c r="E57" s="198"/>
      <c r="F57" s="43"/>
      <c r="G57" s="198"/>
      <c r="H57" s="43"/>
      <c r="I57" s="198"/>
      <c r="J57" s="43"/>
      <c r="K57" s="198"/>
      <c r="L57" s="43"/>
      <c r="M57" s="198"/>
      <c r="N57" s="43"/>
      <c r="O57" s="43"/>
      <c r="P57" s="42"/>
      <c r="Q57" s="43"/>
      <c r="R57" s="166"/>
      <c r="S57" s="167"/>
      <c r="T57" s="123"/>
      <c r="U57" s="123"/>
      <c r="V57" s="77"/>
    </row>
    <row r="58" spans="1:22" x14ac:dyDescent="0.2">
      <c r="A58" s="41"/>
      <c r="B58" s="26"/>
      <c r="C58" s="104"/>
      <c r="D58" s="42"/>
      <c r="E58" s="198"/>
      <c r="F58" s="43"/>
      <c r="G58" s="198"/>
      <c r="H58" s="43"/>
      <c r="I58" s="198"/>
      <c r="J58" s="43"/>
      <c r="K58" s="198"/>
      <c r="L58" s="43"/>
      <c r="M58" s="198"/>
      <c r="N58" s="43"/>
      <c r="O58" s="43"/>
      <c r="P58" s="42"/>
      <c r="Q58" s="43"/>
      <c r="R58" s="166"/>
      <c r="S58" s="167"/>
      <c r="T58" s="123"/>
      <c r="U58" s="123"/>
      <c r="V58" s="77"/>
    </row>
    <row r="59" spans="1:22" x14ac:dyDescent="0.2">
      <c r="A59" s="37" t="s">
        <v>99</v>
      </c>
      <c r="B59" s="38" t="s">
        <v>4</v>
      </c>
      <c r="C59" s="120"/>
      <c r="D59" s="39">
        <v>0</v>
      </c>
      <c r="E59" s="124">
        <v>0</v>
      </c>
      <c r="F59" s="180"/>
      <c r="G59" s="124"/>
      <c r="H59" s="180">
        <f>H17/(H17+D17)</f>
        <v>0.61313682015314341</v>
      </c>
      <c r="I59" s="124">
        <f>I17/(I17+E17)</f>
        <v>0.61313682015314341</v>
      </c>
      <c r="J59" s="180"/>
      <c r="K59" s="124"/>
      <c r="L59" s="180"/>
      <c r="M59" s="124"/>
      <c r="N59" s="180">
        <v>1</v>
      </c>
      <c r="O59" s="180">
        <v>1</v>
      </c>
      <c r="P59" s="39"/>
      <c r="Q59" s="180"/>
      <c r="R59" s="51"/>
      <c r="S59" s="168"/>
      <c r="T59" s="124"/>
      <c r="U59" s="124"/>
      <c r="V59" s="170" t="s">
        <v>62</v>
      </c>
    </row>
    <row r="60" spans="1:22" x14ac:dyDescent="0.2">
      <c r="A60" s="40" t="s">
        <v>100</v>
      </c>
      <c r="B60" s="38" t="s">
        <v>3</v>
      </c>
      <c r="C60" s="120"/>
      <c r="D60" s="39">
        <f>D59*D36</f>
        <v>0</v>
      </c>
      <c r="E60" s="124">
        <f>E59*E36</f>
        <v>0</v>
      </c>
      <c r="F60" s="180"/>
      <c r="G60" s="124"/>
      <c r="H60" s="180">
        <f>H59*H38</f>
        <v>0.18394104604594302</v>
      </c>
      <c r="I60" s="124">
        <f>I59*I38</f>
        <v>0.18394104604594302</v>
      </c>
      <c r="J60" s="180"/>
      <c r="K60" s="124"/>
      <c r="L60" s="180"/>
      <c r="M60" s="124"/>
      <c r="N60" s="180">
        <f>N59*N38</f>
        <v>0.3</v>
      </c>
      <c r="O60" s="180">
        <f>O59*O38</f>
        <v>0.3</v>
      </c>
      <c r="P60" s="39"/>
      <c r="Q60" s="180"/>
      <c r="R60" s="172">
        <f>SQRT(SUMSQ(D60,H60,N60))</f>
        <v>0.35190099235505962</v>
      </c>
      <c r="S60" s="173">
        <f>SQRT(SUMSQ(E60,I60,O60))</f>
        <v>0.35190099235505962</v>
      </c>
      <c r="T60" s="125"/>
      <c r="U60" s="125"/>
      <c r="V60" s="77" t="s">
        <v>76</v>
      </c>
    </row>
    <row r="61" spans="1:22" x14ac:dyDescent="0.2">
      <c r="A61" s="41"/>
      <c r="B61" s="26"/>
      <c r="C61" s="104"/>
      <c r="D61" s="42"/>
      <c r="E61" s="198"/>
      <c r="F61" s="43"/>
      <c r="G61" s="198"/>
      <c r="H61" s="43"/>
      <c r="I61" s="198"/>
      <c r="J61" s="43"/>
      <c r="K61" s="198"/>
      <c r="L61" s="43"/>
      <c r="M61" s="198"/>
      <c r="N61" s="43"/>
      <c r="O61" s="43"/>
      <c r="P61" s="42"/>
      <c r="Q61" s="43"/>
      <c r="R61" s="166"/>
      <c r="S61" s="167"/>
      <c r="T61" s="123"/>
      <c r="U61" s="123"/>
      <c r="V61" s="77"/>
    </row>
    <row r="62" spans="1:22" x14ac:dyDescent="0.2">
      <c r="A62" s="41"/>
      <c r="B62" s="26"/>
      <c r="C62" s="104"/>
      <c r="D62" s="42"/>
      <c r="E62" s="198"/>
      <c r="F62" s="43"/>
      <c r="G62" s="198"/>
      <c r="H62" s="43"/>
      <c r="I62" s="198"/>
      <c r="J62" s="43"/>
      <c r="K62" s="198"/>
      <c r="L62" s="43"/>
      <c r="M62" s="198"/>
      <c r="N62" s="43"/>
      <c r="O62" s="43"/>
      <c r="P62" s="42"/>
      <c r="Q62" s="43"/>
      <c r="R62" s="166"/>
      <c r="S62" s="167"/>
      <c r="T62" s="123"/>
      <c r="U62" s="123"/>
      <c r="V62" s="77"/>
    </row>
    <row r="63" spans="1:22" x14ac:dyDescent="0.2">
      <c r="A63" s="37" t="s">
        <v>103</v>
      </c>
      <c r="B63" s="38" t="s">
        <v>4</v>
      </c>
      <c r="C63" s="120"/>
      <c r="D63" s="39">
        <v>0</v>
      </c>
      <c r="E63" s="124">
        <v>0</v>
      </c>
      <c r="F63" s="180"/>
      <c r="G63" s="124"/>
      <c r="H63" s="180"/>
      <c r="I63" s="124"/>
      <c r="J63" s="180">
        <v>1</v>
      </c>
      <c r="K63" s="124">
        <v>1</v>
      </c>
      <c r="L63" s="180"/>
      <c r="M63" s="124"/>
      <c r="N63" s="180">
        <f>N17/(N17+D17)</f>
        <v>1.2589254117941388E-100</v>
      </c>
      <c r="O63" s="180">
        <f>O17/(O17+E17)</f>
        <v>0.99718953802678989</v>
      </c>
      <c r="P63" s="39"/>
      <c r="Q63" s="180"/>
      <c r="R63" s="51"/>
      <c r="S63" s="168"/>
      <c r="T63" s="124"/>
      <c r="U63" s="124"/>
      <c r="V63" s="170" t="s">
        <v>62</v>
      </c>
    </row>
    <row r="64" spans="1:22" x14ac:dyDescent="0.2">
      <c r="A64" s="40" t="s">
        <v>104</v>
      </c>
      <c r="B64" s="38" t="s">
        <v>3</v>
      </c>
      <c r="C64" s="120"/>
      <c r="D64" s="39">
        <f>D63*D36</f>
        <v>0</v>
      </c>
      <c r="E64" s="124">
        <f>E63*E36</f>
        <v>0</v>
      </c>
      <c r="F64" s="180"/>
      <c r="G64" s="124"/>
      <c r="H64" s="180"/>
      <c r="I64" s="124"/>
      <c r="J64" s="180">
        <f>J63*J38</f>
        <v>0.3</v>
      </c>
      <c r="K64" s="124">
        <f>K63*K38</f>
        <v>0.3</v>
      </c>
      <c r="L64" s="180"/>
      <c r="M64" s="124"/>
      <c r="N64" s="180">
        <f>N63*N38</f>
        <v>3.7767762353824161E-101</v>
      </c>
      <c r="O64" s="180">
        <f>O63*O38</f>
        <v>0.29915686140803693</v>
      </c>
      <c r="P64" s="39"/>
      <c r="Q64" s="180"/>
      <c r="R64" s="172">
        <f>SQRT(SUMSQ(D64,J64,N64))</f>
        <v>0.3</v>
      </c>
      <c r="S64" s="173">
        <f>SQRT(SUMSQ(E64,K64,O64))</f>
        <v>0.42366829917697102</v>
      </c>
      <c r="T64" s="125"/>
      <c r="U64" s="125"/>
      <c r="V64" s="77" t="s">
        <v>76</v>
      </c>
    </row>
    <row r="65" spans="1:22" x14ac:dyDescent="0.2">
      <c r="A65" s="41"/>
      <c r="B65" s="26"/>
      <c r="C65" s="104"/>
      <c r="D65" s="42"/>
      <c r="E65" s="198"/>
      <c r="F65" s="43"/>
      <c r="G65" s="198"/>
      <c r="H65" s="43"/>
      <c r="I65" s="198"/>
      <c r="J65" s="43"/>
      <c r="K65" s="198"/>
      <c r="L65" s="43"/>
      <c r="M65" s="198"/>
      <c r="N65" s="43"/>
      <c r="O65" s="43"/>
      <c r="P65" s="42"/>
      <c r="Q65" s="43"/>
      <c r="R65" s="166"/>
      <c r="S65" s="167"/>
      <c r="T65" s="123"/>
      <c r="U65" s="123"/>
      <c r="V65" s="77"/>
    </row>
    <row r="66" spans="1:22" x14ac:dyDescent="0.2">
      <c r="A66" s="41"/>
      <c r="B66" s="26"/>
      <c r="C66" s="104"/>
      <c r="D66" s="42"/>
      <c r="E66" s="198"/>
      <c r="F66" s="43"/>
      <c r="G66" s="198"/>
      <c r="H66" s="43"/>
      <c r="I66" s="198"/>
      <c r="J66" s="43"/>
      <c r="K66" s="198"/>
      <c r="L66" s="43"/>
      <c r="M66" s="198"/>
      <c r="N66" s="43"/>
      <c r="O66" s="43"/>
      <c r="P66" s="42"/>
      <c r="Q66" s="43"/>
      <c r="R66" s="166"/>
      <c r="S66" s="167"/>
      <c r="T66" s="123"/>
      <c r="U66" s="123"/>
      <c r="V66" s="77"/>
    </row>
    <row r="67" spans="1:22" x14ac:dyDescent="0.2">
      <c r="A67" s="37" t="s">
        <v>101</v>
      </c>
      <c r="B67" s="38" t="s">
        <v>4</v>
      </c>
      <c r="C67" s="120"/>
      <c r="D67" s="39">
        <v>0</v>
      </c>
      <c r="E67" s="124">
        <v>0</v>
      </c>
      <c r="F67" s="180"/>
      <c r="G67" s="124"/>
      <c r="H67" s="180"/>
      <c r="I67" s="124"/>
      <c r="J67" s="180">
        <f>J17/(J17+D17)</f>
        <v>0.99718953802678989</v>
      </c>
      <c r="K67" s="124">
        <f>K17/(K17+E17)</f>
        <v>0.99718953802678989</v>
      </c>
      <c r="L67" s="180"/>
      <c r="M67" s="124"/>
      <c r="N67" s="180">
        <v>1</v>
      </c>
      <c r="O67" s="180">
        <v>1</v>
      </c>
      <c r="P67" s="39"/>
      <c r="Q67" s="180"/>
      <c r="R67" s="51"/>
      <c r="S67" s="168"/>
      <c r="T67" s="124"/>
      <c r="U67" s="124"/>
      <c r="V67" s="170" t="s">
        <v>62</v>
      </c>
    </row>
    <row r="68" spans="1:22" x14ac:dyDescent="0.2">
      <c r="A68" s="40" t="s">
        <v>102</v>
      </c>
      <c r="B68" s="38" t="s">
        <v>3</v>
      </c>
      <c r="C68" s="120"/>
      <c r="D68" s="39">
        <f>D67*D36</f>
        <v>0</v>
      </c>
      <c r="E68" s="124">
        <f>E67*E36</f>
        <v>0</v>
      </c>
      <c r="F68" s="180"/>
      <c r="G68" s="124"/>
      <c r="H68" s="180"/>
      <c r="I68" s="124"/>
      <c r="J68" s="180">
        <f>J67*J38</f>
        <v>0.29915686140803693</v>
      </c>
      <c r="K68" s="124">
        <f>K67*K38</f>
        <v>0.29915686140803693</v>
      </c>
      <c r="L68" s="180"/>
      <c r="M68" s="124"/>
      <c r="N68" s="180">
        <f>N67*N38</f>
        <v>0.3</v>
      </c>
      <c r="O68" s="180">
        <f>O67*O38</f>
        <v>0.3</v>
      </c>
      <c r="P68" s="39"/>
      <c r="Q68" s="180"/>
      <c r="R68" s="172">
        <f>SQRT(SUMSQ(D68,J68,N68))</f>
        <v>0.42366829917697102</v>
      </c>
      <c r="S68" s="173">
        <f>SQRT(SUMSQ(E68,K68,O68))</f>
        <v>0.42366829917697102</v>
      </c>
      <c r="T68" s="125"/>
      <c r="U68" s="125"/>
      <c r="V68" s="77" t="s">
        <v>76</v>
      </c>
    </row>
    <row r="69" spans="1:22" x14ac:dyDescent="0.2">
      <c r="A69" s="41"/>
      <c r="B69" s="26"/>
      <c r="C69" s="104"/>
      <c r="D69" s="42"/>
      <c r="E69" s="198"/>
      <c r="F69" s="43"/>
      <c r="G69" s="198"/>
      <c r="H69" s="43"/>
      <c r="I69" s="198"/>
      <c r="J69" s="43"/>
      <c r="K69" s="198"/>
      <c r="L69" s="43"/>
      <c r="M69" s="198"/>
      <c r="N69" s="43"/>
      <c r="O69" s="43"/>
      <c r="P69" s="42"/>
      <c r="Q69" s="43"/>
      <c r="R69" s="166"/>
      <c r="S69" s="167"/>
      <c r="T69" s="123"/>
      <c r="U69" s="123"/>
      <c r="V69" s="77"/>
    </row>
    <row r="70" spans="1:22" x14ac:dyDescent="0.2">
      <c r="A70" s="41"/>
      <c r="B70" s="26"/>
      <c r="C70" s="104"/>
      <c r="D70" s="42"/>
      <c r="E70" s="198"/>
      <c r="F70" s="43"/>
      <c r="G70" s="198"/>
      <c r="H70" s="43"/>
      <c r="I70" s="198"/>
      <c r="J70" s="43"/>
      <c r="K70" s="198"/>
      <c r="L70" s="43"/>
      <c r="M70" s="198"/>
      <c r="N70" s="43"/>
      <c r="O70" s="43"/>
      <c r="P70" s="42"/>
      <c r="Q70" s="43"/>
      <c r="R70" s="166"/>
      <c r="S70" s="167"/>
      <c r="T70" s="123"/>
      <c r="U70" s="123"/>
      <c r="V70" s="77"/>
    </row>
    <row r="71" spans="1:22" x14ac:dyDescent="0.2">
      <c r="A71" s="37" t="s">
        <v>109</v>
      </c>
      <c r="B71" s="38" t="s">
        <v>4</v>
      </c>
      <c r="C71" s="120"/>
      <c r="D71" s="39">
        <v>0</v>
      </c>
      <c r="E71" s="124">
        <v>0</v>
      </c>
      <c r="F71" s="180"/>
      <c r="G71" s="124"/>
      <c r="H71" s="180"/>
      <c r="I71" s="124"/>
      <c r="J71" s="180">
        <v>1</v>
      </c>
      <c r="K71" s="124">
        <v>1</v>
      </c>
      <c r="L71" s="180"/>
      <c r="M71" s="124"/>
      <c r="N71" s="180"/>
      <c r="O71" s="180"/>
      <c r="P71" s="39"/>
      <c r="Q71" s="180"/>
      <c r="R71" s="51"/>
      <c r="S71" s="168"/>
      <c r="T71" s="124"/>
      <c r="U71" s="124"/>
      <c r="V71" s="170" t="s">
        <v>62</v>
      </c>
    </row>
    <row r="72" spans="1:22" x14ac:dyDescent="0.2">
      <c r="A72" s="40" t="s">
        <v>111</v>
      </c>
      <c r="B72" s="38" t="s">
        <v>3</v>
      </c>
      <c r="C72" s="120"/>
      <c r="D72" s="39">
        <f>D71*D36</f>
        <v>0</v>
      </c>
      <c r="E72" s="124">
        <f>E71*E36</f>
        <v>0</v>
      </c>
      <c r="F72" s="180"/>
      <c r="G72" s="124"/>
      <c r="H72" s="180"/>
      <c r="I72" s="124"/>
      <c r="J72" s="180">
        <f>J71*J38</f>
        <v>0.3</v>
      </c>
      <c r="K72" s="124">
        <f>K71*K38</f>
        <v>0.3</v>
      </c>
      <c r="L72" s="180"/>
      <c r="M72" s="124"/>
      <c r="N72" s="180"/>
      <c r="O72" s="180"/>
      <c r="P72" s="39"/>
      <c r="Q72" s="180"/>
      <c r="R72" s="172">
        <f>SQRT(SUMSQ(D72,J72))</f>
        <v>0.3</v>
      </c>
      <c r="S72" s="173">
        <f>SQRT(SUMSQ(E72,K72))</f>
        <v>0.3</v>
      </c>
      <c r="T72" s="125"/>
      <c r="U72" s="125"/>
      <c r="V72" s="77" t="s">
        <v>76</v>
      </c>
    </row>
    <row r="73" spans="1:22" x14ac:dyDescent="0.2">
      <c r="A73" s="41"/>
      <c r="B73" s="26"/>
      <c r="C73" s="104"/>
      <c r="D73" s="42"/>
      <c r="E73" s="198"/>
      <c r="F73" s="43"/>
      <c r="G73" s="198"/>
      <c r="H73" s="43"/>
      <c r="I73" s="198"/>
      <c r="J73" s="43"/>
      <c r="K73" s="198"/>
      <c r="L73" s="43"/>
      <c r="M73" s="198"/>
      <c r="N73" s="43"/>
      <c r="O73" s="43"/>
      <c r="P73" s="42"/>
      <c r="Q73" s="43"/>
      <c r="R73" s="166"/>
      <c r="S73" s="167"/>
      <c r="T73" s="123"/>
      <c r="U73" s="123"/>
      <c r="V73" s="77"/>
    </row>
    <row r="74" spans="1:22" x14ac:dyDescent="0.2">
      <c r="A74" s="41"/>
      <c r="B74" s="26"/>
      <c r="C74" s="104"/>
      <c r="D74" s="42"/>
      <c r="E74" s="198"/>
      <c r="F74" s="43"/>
      <c r="G74" s="198"/>
      <c r="H74" s="43"/>
      <c r="I74" s="198"/>
      <c r="J74" s="43"/>
      <c r="K74" s="198"/>
      <c r="L74" s="43"/>
      <c r="M74" s="198"/>
      <c r="N74" s="43"/>
      <c r="O74" s="43"/>
      <c r="P74" s="42"/>
      <c r="Q74" s="43"/>
      <c r="R74" s="166"/>
      <c r="S74" s="167"/>
      <c r="T74" s="123"/>
      <c r="U74" s="123"/>
      <c r="V74" s="77"/>
    </row>
    <row r="75" spans="1:22" x14ac:dyDescent="0.2">
      <c r="A75" s="37" t="s">
        <v>112</v>
      </c>
      <c r="B75" s="38" t="s">
        <v>4</v>
      </c>
      <c r="C75" s="120"/>
      <c r="D75" s="39">
        <v>0</v>
      </c>
      <c r="E75" s="124">
        <v>0</v>
      </c>
      <c r="F75" s="180"/>
      <c r="G75" s="124"/>
      <c r="H75" s="180"/>
      <c r="I75" s="124"/>
      <c r="J75" s="180"/>
      <c r="K75" s="124"/>
      <c r="L75" s="180">
        <v>1</v>
      </c>
      <c r="M75" s="124">
        <v>1</v>
      </c>
      <c r="N75" s="180"/>
      <c r="O75" s="180"/>
      <c r="P75" s="39"/>
      <c r="Q75" s="180"/>
      <c r="R75" s="51"/>
      <c r="S75" s="168"/>
      <c r="T75" s="124"/>
      <c r="U75" s="124"/>
      <c r="V75" s="170" t="s">
        <v>62</v>
      </c>
    </row>
    <row r="76" spans="1:22" x14ac:dyDescent="0.2">
      <c r="A76" s="40" t="s">
        <v>113</v>
      </c>
      <c r="B76" s="38" t="s">
        <v>3</v>
      </c>
      <c r="C76" s="120"/>
      <c r="D76" s="39">
        <f>D75*D36</f>
        <v>0</v>
      </c>
      <c r="E76" s="124">
        <f>E75*E36</f>
        <v>0</v>
      </c>
      <c r="F76" s="180"/>
      <c r="G76" s="124"/>
      <c r="H76" s="180"/>
      <c r="I76" s="124"/>
      <c r="J76" s="180"/>
      <c r="K76" s="124"/>
      <c r="L76" s="180">
        <f>L75*L38</f>
        <v>0.3</v>
      </c>
      <c r="M76" s="124">
        <f>M75*M38</f>
        <v>0.3</v>
      </c>
      <c r="N76" s="180"/>
      <c r="O76" s="180"/>
      <c r="P76" s="39"/>
      <c r="Q76" s="180"/>
      <c r="R76" s="172">
        <f>SQRT(SUMSQ(D76,L76))</f>
        <v>0.3</v>
      </c>
      <c r="S76" s="173">
        <f>SQRT(SUMSQ(E76,M76))</f>
        <v>0.3</v>
      </c>
      <c r="T76" s="125"/>
      <c r="U76" s="125"/>
      <c r="V76" s="77" t="s">
        <v>76</v>
      </c>
    </row>
    <row r="77" spans="1:22" x14ac:dyDescent="0.2">
      <c r="A77" s="41"/>
      <c r="B77" s="26"/>
      <c r="C77" s="104"/>
      <c r="D77" s="42"/>
      <c r="E77" s="198"/>
      <c r="F77" s="43"/>
      <c r="G77" s="198"/>
      <c r="H77" s="43"/>
      <c r="I77" s="198"/>
      <c r="J77" s="43"/>
      <c r="K77" s="198"/>
      <c r="L77" s="43"/>
      <c r="M77" s="198"/>
      <c r="N77" s="43"/>
      <c r="O77" s="43"/>
      <c r="P77" s="42"/>
      <c r="Q77" s="43"/>
      <c r="R77" s="166"/>
      <c r="S77" s="167"/>
      <c r="T77" s="123"/>
      <c r="U77" s="123"/>
      <c r="V77" s="77"/>
    </row>
    <row r="78" spans="1:22" x14ac:dyDescent="0.2">
      <c r="A78" s="41"/>
      <c r="B78" s="26"/>
      <c r="C78" s="104"/>
      <c r="D78" s="42"/>
      <c r="E78" s="198"/>
      <c r="F78" s="43"/>
      <c r="G78" s="198"/>
      <c r="H78" s="43"/>
      <c r="I78" s="198"/>
      <c r="J78" s="43"/>
      <c r="K78" s="198"/>
      <c r="L78" s="43"/>
      <c r="M78" s="198"/>
      <c r="N78" s="43"/>
      <c r="O78" s="43"/>
      <c r="P78" s="42"/>
      <c r="Q78" s="43"/>
      <c r="R78" s="166"/>
      <c r="S78" s="167"/>
      <c r="T78" s="123"/>
      <c r="U78" s="123"/>
      <c r="V78" s="77"/>
    </row>
    <row r="79" spans="1:22" x14ac:dyDescent="0.2">
      <c r="A79" s="37" t="s">
        <v>166</v>
      </c>
      <c r="B79" s="38" t="s">
        <v>4</v>
      </c>
      <c r="C79" s="120"/>
      <c r="D79" s="39">
        <v>1</v>
      </c>
      <c r="E79" s="124">
        <v>1</v>
      </c>
      <c r="F79" s="180">
        <v>1</v>
      </c>
      <c r="G79" s="124">
        <v>1</v>
      </c>
      <c r="H79" s="180"/>
      <c r="I79" s="124"/>
      <c r="J79" s="180"/>
      <c r="K79" s="124"/>
      <c r="L79" s="180"/>
      <c r="M79" s="124"/>
      <c r="N79" s="180"/>
      <c r="O79" s="180"/>
      <c r="P79" s="39"/>
      <c r="Q79" s="180"/>
      <c r="R79" s="51"/>
      <c r="S79" s="168"/>
      <c r="T79" s="124"/>
      <c r="U79" s="124"/>
      <c r="V79" s="77" t="s">
        <v>27</v>
      </c>
    </row>
    <row r="80" spans="1:22" x14ac:dyDescent="0.2">
      <c r="A80" s="40" t="s">
        <v>167</v>
      </c>
      <c r="B80" s="38" t="s">
        <v>3</v>
      </c>
      <c r="C80" s="120"/>
      <c r="D80" s="39">
        <f>D36*D79</f>
        <v>1.5</v>
      </c>
      <c r="E80" s="124">
        <f>E36*E79</f>
        <v>1.5</v>
      </c>
      <c r="F80" s="180">
        <f>F38*F79</f>
        <v>0.3</v>
      </c>
      <c r="G80" s="124">
        <f>G38*G79</f>
        <v>0.3</v>
      </c>
      <c r="H80" s="180"/>
      <c r="I80" s="124"/>
      <c r="J80" s="180"/>
      <c r="K80" s="124"/>
      <c r="L80" s="180"/>
      <c r="M80" s="124"/>
      <c r="N80" s="180"/>
      <c r="O80" s="180"/>
      <c r="P80" s="39"/>
      <c r="Q80" s="180"/>
      <c r="R80" s="172">
        <f>SQRT(SUMSQ(D80,F80))</f>
        <v>1.5297058540778354</v>
      </c>
      <c r="S80" s="173">
        <f>SQRT(SUMSQ(E80,G80))</f>
        <v>1.5297058540778354</v>
      </c>
      <c r="T80" s="125"/>
      <c r="U80" s="125"/>
      <c r="V80" s="77" t="s">
        <v>77</v>
      </c>
    </row>
    <row r="81" spans="1:22" x14ac:dyDescent="0.2">
      <c r="A81" s="30"/>
      <c r="B81" s="18"/>
      <c r="C81" s="99"/>
      <c r="D81" s="143"/>
      <c r="E81" s="117"/>
      <c r="F81" s="144"/>
      <c r="G81" s="117"/>
      <c r="H81" s="144"/>
      <c r="I81" s="117"/>
      <c r="J81" s="177"/>
      <c r="K81" s="117"/>
      <c r="L81" s="177"/>
      <c r="M81" s="117"/>
      <c r="N81" s="177"/>
      <c r="O81" s="177"/>
      <c r="P81" s="143"/>
      <c r="Q81" s="177"/>
      <c r="R81" s="143"/>
      <c r="S81" s="117"/>
      <c r="T81" s="160"/>
      <c r="U81" s="160"/>
      <c r="V81" s="15"/>
    </row>
    <row r="82" spans="1:22" ht="12.75" customHeight="1" x14ac:dyDescent="0.25">
      <c r="A82" s="71"/>
      <c r="B82" s="26"/>
      <c r="C82" s="104"/>
      <c r="D82" s="84"/>
      <c r="E82" s="146"/>
      <c r="F82" s="26"/>
      <c r="G82" s="146"/>
      <c r="H82" s="26"/>
      <c r="I82" s="146"/>
      <c r="J82" s="26"/>
      <c r="K82" s="146"/>
      <c r="L82" s="26"/>
      <c r="M82" s="146"/>
      <c r="N82" s="26"/>
      <c r="O82" s="26"/>
      <c r="P82" s="84"/>
      <c r="Q82" s="26"/>
      <c r="R82" s="162"/>
      <c r="S82" s="123"/>
      <c r="T82" s="123"/>
      <c r="U82" s="123"/>
      <c r="V82" s="62"/>
    </row>
    <row r="83" spans="1:22" x14ac:dyDescent="0.2">
      <c r="A83" s="37" t="s">
        <v>114</v>
      </c>
      <c r="B83" s="38" t="s">
        <v>4</v>
      </c>
      <c r="C83" s="120"/>
      <c r="D83" s="39">
        <v>1</v>
      </c>
      <c r="E83" s="124">
        <v>1</v>
      </c>
      <c r="F83" s="180"/>
      <c r="G83" s="124"/>
      <c r="H83" s="180">
        <v>1</v>
      </c>
      <c r="I83" s="124">
        <v>1</v>
      </c>
      <c r="J83" s="180"/>
      <c r="K83" s="124"/>
      <c r="L83" s="180"/>
      <c r="M83" s="124"/>
      <c r="N83" s="180"/>
      <c r="O83" s="180"/>
      <c r="P83" s="39"/>
      <c r="Q83" s="180"/>
      <c r="R83" s="51"/>
      <c r="S83" s="168"/>
      <c r="T83" s="124"/>
      <c r="U83" s="124"/>
      <c r="V83" s="77" t="s">
        <v>27</v>
      </c>
    </row>
    <row r="84" spans="1:22" x14ac:dyDescent="0.2">
      <c r="A84" s="40" t="s">
        <v>115</v>
      </c>
      <c r="B84" s="38" t="s">
        <v>3</v>
      </c>
      <c r="C84" s="120"/>
      <c r="D84" s="39">
        <f>D36*D83</f>
        <v>1.5</v>
      </c>
      <c r="E84" s="124">
        <f>E36*E83</f>
        <v>1.5</v>
      </c>
      <c r="F84" s="180"/>
      <c r="G84" s="124"/>
      <c r="H84" s="180">
        <f>H38*H83</f>
        <v>0.3</v>
      </c>
      <c r="I84" s="124">
        <f>I38*I83</f>
        <v>0.3</v>
      </c>
      <c r="J84" s="180"/>
      <c r="K84" s="124"/>
      <c r="L84" s="180"/>
      <c r="M84" s="124"/>
      <c r="N84" s="180"/>
      <c r="O84" s="180"/>
      <c r="P84" s="39"/>
      <c r="Q84" s="180"/>
      <c r="R84" s="172">
        <f>SQRT(SUMSQ(D84,H84))</f>
        <v>1.5297058540778354</v>
      </c>
      <c r="S84" s="173">
        <f>SQRT(SUMSQ(E84,I84))</f>
        <v>1.5297058540778354</v>
      </c>
      <c r="T84" s="125"/>
      <c r="U84" s="125"/>
      <c r="V84" s="77" t="s">
        <v>77</v>
      </c>
    </row>
    <row r="85" spans="1:22" x14ac:dyDescent="0.2">
      <c r="A85" s="30"/>
      <c r="B85" s="18"/>
      <c r="C85" s="99"/>
      <c r="D85" s="143"/>
      <c r="E85" s="117"/>
      <c r="F85" s="144"/>
      <c r="G85" s="117"/>
      <c r="H85" s="144"/>
      <c r="I85" s="117"/>
      <c r="J85" s="177"/>
      <c r="K85" s="117"/>
      <c r="L85" s="177"/>
      <c r="M85" s="117"/>
      <c r="N85" s="177"/>
      <c r="O85" s="177"/>
      <c r="P85" s="143"/>
      <c r="Q85" s="177"/>
      <c r="R85" s="143"/>
      <c r="S85" s="117"/>
      <c r="T85" s="160"/>
      <c r="U85" s="160"/>
      <c r="V85" s="15"/>
    </row>
    <row r="86" spans="1:22" ht="12.75" customHeight="1" x14ac:dyDescent="0.25">
      <c r="A86" s="71"/>
      <c r="B86" s="26"/>
      <c r="C86" s="104"/>
      <c r="D86" s="84"/>
      <c r="E86" s="146"/>
      <c r="F86" s="26"/>
      <c r="G86" s="146"/>
      <c r="H86" s="26"/>
      <c r="I86" s="146"/>
      <c r="J86" s="26"/>
      <c r="K86" s="146"/>
      <c r="L86" s="26"/>
      <c r="M86" s="146"/>
      <c r="N86" s="26"/>
      <c r="O86" s="26"/>
      <c r="P86" s="84"/>
      <c r="Q86" s="26"/>
      <c r="R86" s="162"/>
      <c r="S86" s="123"/>
      <c r="T86" s="123"/>
      <c r="U86" s="123"/>
      <c r="V86" s="62"/>
    </row>
    <row r="87" spans="1:22" x14ac:dyDescent="0.2">
      <c r="A87" s="37" t="s">
        <v>116</v>
      </c>
      <c r="B87" s="38" t="s">
        <v>4</v>
      </c>
      <c r="C87" s="120"/>
      <c r="D87" s="39">
        <v>1</v>
      </c>
      <c r="E87" s="124">
        <v>1</v>
      </c>
      <c r="F87" s="180"/>
      <c r="G87" s="124"/>
      <c r="H87" s="180"/>
      <c r="I87" s="124"/>
      <c r="J87" s="180">
        <v>1</v>
      </c>
      <c r="K87" s="124">
        <v>1</v>
      </c>
      <c r="L87" s="180"/>
      <c r="M87" s="124"/>
      <c r="N87" s="180"/>
      <c r="O87" s="180"/>
      <c r="P87" s="39"/>
      <c r="Q87" s="180"/>
      <c r="R87" s="51"/>
      <c r="S87" s="168"/>
      <c r="T87" s="124"/>
      <c r="U87" s="124"/>
      <c r="V87" s="77" t="s">
        <v>27</v>
      </c>
    </row>
    <row r="88" spans="1:22" x14ac:dyDescent="0.2">
      <c r="A88" s="40" t="s">
        <v>117</v>
      </c>
      <c r="B88" s="38" t="s">
        <v>3</v>
      </c>
      <c r="C88" s="120"/>
      <c r="D88" s="39">
        <f>D36*D87</f>
        <v>1.5</v>
      </c>
      <c r="E88" s="124">
        <f>E36*E87</f>
        <v>1.5</v>
      </c>
      <c r="F88" s="180"/>
      <c r="G88" s="124"/>
      <c r="H88" s="180"/>
      <c r="I88" s="124"/>
      <c r="J88" s="180">
        <f>J87*J38</f>
        <v>0.3</v>
      </c>
      <c r="K88" s="124">
        <f>K87*K38</f>
        <v>0.3</v>
      </c>
      <c r="L88" s="180"/>
      <c r="M88" s="124"/>
      <c r="N88" s="180"/>
      <c r="O88" s="180"/>
      <c r="P88" s="39"/>
      <c r="Q88" s="180"/>
      <c r="R88" s="172">
        <f>SQRT(SUMSQ(D88,J88))</f>
        <v>1.5297058540778354</v>
      </c>
      <c r="S88" s="173">
        <f>SQRT(SUMSQ(E88,K88))</f>
        <v>1.5297058540778354</v>
      </c>
      <c r="T88" s="125"/>
      <c r="U88" s="125"/>
      <c r="V88" s="77" t="s">
        <v>77</v>
      </c>
    </row>
    <row r="89" spans="1:22" x14ac:dyDescent="0.2">
      <c r="A89" s="30"/>
      <c r="B89" s="18"/>
      <c r="C89" s="99"/>
      <c r="D89" s="143"/>
      <c r="E89" s="117"/>
      <c r="F89" s="144"/>
      <c r="G89" s="117"/>
      <c r="H89" s="144"/>
      <c r="I89" s="117"/>
      <c r="J89" s="177"/>
      <c r="K89" s="117"/>
      <c r="L89" s="177"/>
      <c r="M89" s="117"/>
      <c r="N89" s="177"/>
      <c r="O89" s="177"/>
      <c r="P89" s="143"/>
      <c r="Q89" s="177"/>
      <c r="R89" s="143"/>
      <c r="S89" s="117"/>
      <c r="T89" s="160"/>
      <c r="U89" s="160"/>
      <c r="V89" s="15"/>
    </row>
    <row r="90" spans="1:22" ht="12.75" customHeight="1" x14ac:dyDescent="0.25">
      <c r="A90" s="71"/>
      <c r="B90" s="26"/>
      <c r="C90" s="104"/>
      <c r="D90" s="84"/>
      <c r="E90" s="146"/>
      <c r="F90" s="26"/>
      <c r="G90" s="146"/>
      <c r="H90" s="26"/>
      <c r="I90" s="146"/>
      <c r="J90" s="26"/>
      <c r="K90" s="146"/>
      <c r="L90" s="26"/>
      <c r="M90" s="146"/>
      <c r="N90" s="26"/>
      <c r="O90" s="26"/>
      <c r="P90" s="84"/>
      <c r="Q90" s="26"/>
      <c r="R90" s="162"/>
      <c r="S90" s="123"/>
      <c r="T90" s="123"/>
      <c r="U90" s="123"/>
      <c r="V90" s="62"/>
    </row>
    <row r="91" spans="1:22" x14ac:dyDescent="0.2">
      <c r="A91" s="37" t="s">
        <v>118</v>
      </c>
      <c r="B91" s="38" t="s">
        <v>4</v>
      </c>
      <c r="C91" s="120"/>
      <c r="D91" s="39">
        <v>1</v>
      </c>
      <c r="E91" s="124">
        <v>1</v>
      </c>
      <c r="F91" s="180"/>
      <c r="G91" s="124"/>
      <c r="H91" s="180"/>
      <c r="I91" s="124"/>
      <c r="J91" s="180"/>
      <c r="K91" s="124"/>
      <c r="L91" s="180">
        <v>1</v>
      </c>
      <c r="M91" s="124">
        <v>1</v>
      </c>
      <c r="N91" s="180"/>
      <c r="O91" s="180"/>
      <c r="P91" s="39"/>
      <c r="Q91" s="180"/>
      <c r="R91" s="51"/>
      <c r="S91" s="168"/>
      <c r="T91" s="124"/>
      <c r="U91" s="124"/>
      <c r="V91" s="77" t="s">
        <v>27</v>
      </c>
    </row>
    <row r="92" spans="1:22" x14ac:dyDescent="0.2">
      <c r="A92" s="40" t="s">
        <v>119</v>
      </c>
      <c r="B92" s="38" t="s">
        <v>3</v>
      </c>
      <c r="C92" s="120"/>
      <c r="D92" s="39">
        <f>D36*D91</f>
        <v>1.5</v>
      </c>
      <c r="E92" s="124">
        <f>E36*E91</f>
        <v>1.5</v>
      </c>
      <c r="F92" s="180"/>
      <c r="G92" s="124"/>
      <c r="H92" s="180"/>
      <c r="I92" s="124"/>
      <c r="J92" s="180"/>
      <c r="K92" s="124"/>
      <c r="L92" s="180">
        <f>L91*L38</f>
        <v>0.3</v>
      </c>
      <c r="M92" s="124">
        <f>M91*M38</f>
        <v>0.3</v>
      </c>
      <c r="N92" s="180"/>
      <c r="O92" s="180"/>
      <c r="P92" s="39"/>
      <c r="Q92" s="180"/>
      <c r="R92" s="172">
        <f>SQRT(SUMSQ(D92,L92))</f>
        <v>1.5297058540778354</v>
      </c>
      <c r="S92" s="173">
        <f>SQRT(SUMSQ(E92,M92))</f>
        <v>1.5297058540778354</v>
      </c>
      <c r="T92" s="125"/>
      <c r="U92" s="125"/>
      <c r="V92" s="77" t="s">
        <v>77</v>
      </c>
    </row>
    <row r="93" spans="1:22" x14ac:dyDescent="0.2">
      <c r="A93" s="30"/>
      <c r="B93" s="18"/>
      <c r="C93" s="99"/>
      <c r="D93" s="143"/>
      <c r="E93" s="117"/>
      <c r="F93" s="144"/>
      <c r="G93" s="117"/>
      <c r="H93" s="144"/>
      <c r="I93" s="117"/>
      <c r="J93" s="177"/>
      <c r="K93" s="117"/>
      <c r="L93" s="177"/>
      <c r="M93" s="117"/>
      <c r="N93" s="177"/>
      <c r="O93" s="177"/>
      <c r="P93" s="143"/>
      <c r="Q93" s="177"/>
      <c r="R93" s="143"/>
      <c r="S93" s="117"/>
      <c r="T93" s="160"/>
      <c r="U93" s="160"/>
      <c r="V93" s="15"/>
    </row>
    <row r="94" spans="1:22" ht="12.75" customHeight="1" x14ac:dyDescent="0.25">
      <c r="A94" s="71"/>
      <c r="B94" s="26"/>
      <c r="C94" s="104"/>
      <c r="D94" s="84"/>
      <c r="E94" s="146"/>
      <c r="F94" s="26"/>
      <c r="G94" s="146"/>
      <c r="H94" s="26"/>
      <c r="I94" s="146"/>
      <c r="J94" s="26"/>
      <c r="K94" s="146"/>
      <c r="L94" s="26"/>
      <c r="M94" s="146"/>
      <c r="N94" s="26"/>
      <c r="O94" s="26"/>
      <c r="P94" s="84"/>
      <c r="Q94" s="26"/>
      <c r="R94" s="162"/>
      <c r="S94" s="123"/>
      <c r="T94" s="123"/>
      <c r="U94" s="123"/>
      <c r="V94" s="62"/>
    </row>
    <row r="95" spans="1:22" x14ac:dyDescent="0.2">
      <c r="A95" s="37" t="s">
        <v>120</v>
      </c>
      <c r="B95" s="38" t="s">
        <v>4</v>
      </c>
      <c r="C95" s="120"/>
      <c r="D95" s="39">
        <v>1</v>
      </c>
      <c r="E95" s="124">
        <v>1</v>
      </c>
      <c r="F95" s="180"/>
      <c r="G95" s="124"/>
      <c r="H95" s="180"/>
      <c r="I95" s="124"/>
      <c r="J95" s="180"/>
      <c r="K95" s="124"/>
      <c r="L95" s="180"/>
      <c r="M95" s="124"/>
      <c r="N95" s="180">
        <v>1</v>
      </c>
      <c r="O95" s="180">
        <v>1</v>
      </c>
      <c r="P95" s="39"/>
      <c r="Q95" s="180"/>
      <c r="R95" s="51"/>
      <c r="S95" s="168"/>
      <c r="T95" s="124"/>
      <c r="U95" s="124"/>
      <c r="V95" s="77" t="s">
        <v>27</v>
      </c>
    </row>
    <row r="96" spans="1:22" x14ac:dyDescent="0.2">
      <c r="A96" s="40" t="s">
        <v>121</v>
      </c>
      <c r="B96" s="38" t="s">
        <v>3</v>
      </c>
      <c r="C96" s="120"/>
      <c r="D96" s="39">
        <f>D36*D95</f>
        <v>1.5</v>
      </c>
      <c r="E96" s="124">
        <f>E36*E95</f>
        <v>1.5</v>
      </c>
      <c r="F96" s="180"/>
      <c r="G96" s="124"/>
      <c r="H96" s="180"/>
      <c r="I96" s="124"/>
      <c r="J96" s="180"/>
      <c r="K96" s="124"/>
      <c r="L96" s="180"/>
      <c r="M96" s="124"/>
      <c r="N96" s="180">
        <f>N95*N38</f>
        <v>0.3</v>
      </c>
      <c r="O96" s="180">
        <f>O95*O38</f>
        <v>0.3</v>
      </c>
      <c r="P96" s="39"/>
      <c r="Q96" s="180"/>
      <c r="R96" s="172">
        <f>SQRT(SUMSQ(D96,N96))</f>
        <v>1.5297058540778354</v>
      </c>
      <c r="S96" s="173">
        <f>SQRT(SUMSQ(E96,O96))</f>
        <v>1.5297058540778354</v>
      </c>
      <c r="T96" s="125"/>
      <c r="U96" s="125"/>
      <c r="V96" s="77" t="s">
        <v>77</v>
      </c>
    </row>
    <row r="97" spans="1:22" x14ac:dyDescent="0.2">
      <c r="A97" s="41"/>
      <c r="B97" s="26"/>
      <c r="C97" s="104"/>
      <c r="D97" s="42"/>
      <c r="E97" s="198"/>
      <c r="F97" s="43"/>
      <c r="G97" s="198"/>
      <c r="H97" s="43"/>
      <c r="I97" s="198"/>
      <c r="J97" s="43"/>
      <c r="K97" s="198"/>
      <c r="L97" s="43"/>
      <c r="M97" s="198"/>
      <c r="N97" s="43"/>
      <c r="O97" s="43"/>
      <c r="P97" s="42"/>
      <c r="Q97" s="43"/>
      <c r="R97" s="166"/>
      <c r="S97" s="167"/>
      <c r="T97" s="123"/>
      <c r="U97" s="123"/>
      <c r="V97" s="77"/>
    </row>
    <row r="98" spans="1:22" x14ac:dyDescent="0.2">
      <c r="A98" s="41"/>
      <c r="B98" s="26"/>
      <c r="C98" s="104"/>
      <c r="D98" s="42"/>
      <c r="E98" s="198"/>
      <c r="F98" s="43"/>
      <c r="G98" s="198"/>
      <c r="H98" s="43"/>
      <c r="I98" s="198"/>
      <c r="J98" s="43"/>
      <c r="K98" s="198"/>
      <c r="L98" s="43"/>
      <c r="M98" s="198"/>
      <c r="N98" s="43"/>
      <c r="O98" s="43"/>
      <c r="P98" s="42"/>
      <c r="Q98" s="43"/>
      <c r="R98" s="166"/>
      <c r="S98" s="167"/>
      <c r="T98" s="123"/>
      <c r="U98" s="123"/>
      <c r="V98" s="77"/>
    </row>
    <row r="99" spans="1:22" x14ac:dyDescent="0.2">
      <c r="A99" s="37" t="s">
        <v>180</v>
      </c>
      <c r="B99" s="38" t="s">
        <v>4</v>
      </c>
      <c r="C99" s="120"/>
      <c r="D99" s="39">
        <v>1</v>
      </c>
      <c r="E99" s="124">
        <v>1</v>
      </c>
      <c r="F99" s="180">
        <f>F17/(F17+D17+N17)</f>
        <v>0.94064905689723255</v>
      </c>
      <c r="G99" s="124">
        <f>G17/(G17+E17+O17)</f>
        <v>3.5381619969553922E-103</v>
      </c>
      <c r="H99" s="180"/>
      <c r="I99" s="124"/>
      <c r="J99" s="180"/>
      <c r="K99" s="124"/>
      <c r="L99" s="180"/>
      <c r="M99" s="124"/>
      <c r="N99" s="180">
        <f>N17/(N17+D17+F17)</f>
        <v>7.4718410486021982E-102</v>
      </c>
      <c r="O99" s="180">
        <f>O17/(O17+E17+G17)</f>
        <v>0.99718953802678989</v>
      </c>
      <c r="P99" s="39"/>
      <c r="Q99" s="180"/>
      <c r="R99" s="51"/>
      <c r="S99" s="168"/>
      <c r="T99" s="124"/>
      <c r="U99" s="124"/>
      <c r="V99" s="170" t="s">
        <v>46</v>
      </c>
    </row>
    <row r="100" spans="1:22" x14ac:dyDescent="0.2">
      <c r="A100" s="40" t="s">
        <v>123</v>
      </c>
      <c r="B100" s="38" t="s">
        <v>3</v>
      </c>
      <c r="C100" s="120"/>
      <c r="D100" s="39">
        <f>D35*D99</f>
        <v>1.5</v>
      </c>
      <c r="E100" s="124">
        <f>E35*E99</f>
        <v>1.5</v>
      </c>
      <c r="F100" s="180">
        <f>F99*F37</f>
        <v>0.28219471706916976</v>
      </c>
      <c r="G100" s="124">
        <f>G99*G37</f>
        <v>1.0614485990866176E-103</v>
      </c>
      <c r="H100" s="180"/>
      <c r="I100" s="124"/>
      <c r="J100" s="180"/>
      <c r="K100" s="124"/>
      <c r="L100" s="180"/>
      <c r="M100" s="124"/>
      <c r="N100" s="180">
        <f>N99*N37</f>
        <v>2.2415523145806595E-102</v>
      </c>
      <c r="O100" s="180">
        <f>O99*O37</f>
        <v>0.29915686140803693</v>
      </c>
      <c r="P100" s="39"/>
      <c r="Q100" s="180"/>
      <c r="R100" s="172">
        <f>SQRT(SUMSQ(D100,F100,N100))</f>
        <v>1.5263138138475156</v>
      </c>
      <c r="S100" s="173">
        <f>SQRT(SUMSQ(E100,G100,O100))</f>
        <v>1.5295407244423103</v>
      </c>
      <c r="T100" s="125"/>
      <c r="U100" s="125"/>
      <c r="V100" s="77" t="s">
        <v>78</v>
      </c>
    </row>
    <row r="101" spans="1:22" x14ac:dyDescent="0.2">
      <c r="A101" s="41"/>
      <c r="B101" s="26"/>
      <c r="C101" s="104"/>
      <c r="D101" s="42"/>
      <c r="E101" s="198"/>
      <c r="F101" s="43"/>
      <c r="G101" s="198"/>
      <c r="H101" s="43"/>
      <c r="I101" s="198"/>
      <c r="J101" s="43"/>
      <c r="K101" s="198"/>
      <c r="L101" s="43"/>
      <c r="M101" s="198"/>
      <c r="N101" s="43"/>
      <c r="O101" s="43"/>
      <c r="P101" s="42"/>
      <c r="Q101" s="43"/>
      <c r="R101" s="166"/>
      <c r="S101" s="167"/>
      <c r="T101" s="123"/>
      <c r="U101" s="123"/>
      <c r="V101" s="77"/>
    </row>
    <row r="102" spans="1:22" x14ac:dyDescent="0.2">
      <c r="A102" s="41"/>
      <c r="B102" s="26"/>
      <c r="C102" s="104"/>
      <c r="D102" s="42"/>
      <c r="E102" s="198"/>
      <c r="F102" s="43"/>
      <c r="G102" s="198"/>
      <c r="H102" s="43"/>
      <c r="I102" s="198"/>
      <c r="J102" s="43"/>
      <c r="K102" s="198"/>
      <c r="L102" s="43"/>
      <c r="M102" s="198"/>
      <c r="N102" s="43"/>
      <c r="O102" s="43"/>
      <c r="P102" s="42"/>
      <c r="Q102" s="43"/>
      <c r="R102" s="166"/>
      <c r="S102" s="167"/>
      <c r="T102" s="123"/>
      <c r="U102" s="123"/>
      <c r="V102" s="77"/>
    </row>
    <row r="103" spans="1:22" x14ac:dyDescent="0.2">
      <c r="A103" s="37" t="s">
        <v>124</v>
      </c>
      <c r="B103" s="38" t="s">
        <v>4</v>
      </c>
      <c r="C103" s="120"/>
      <c r="D103" s="39">
        <v>1</v>
      </c>
      <c r="E103" s="124">
        <v>1</v>
      </c>
      <c r="F103" s="180"/>
      <c r="G103" s="124"/>
      <c r="H103" s="180">
        <f>H17/(H17+D17+N17)</f>
        <v>0.61313682015314341</v>
      </c>
      <c r="I103" s="124">
        <f>I17/(I17+E17+O17)</f>
        <v>4.4345294042903039E-3</v>
      </c>
      <c r="J103" s="180"/>
      <c r="K103" s="124"/>
      <c r="L103" s="180"/>
      <c r="M103" s="124"/>
      <c r="N103" s="180">
        <f>N17/(N17+D17+H17)</f>
        <v>4.8703188799669384E-101</v>
      </c>
      <c r="O103" s="180">
        <f>O17/(O17+E17+I17)</f>
        <v>0.99276747169875945</v>
      </c>
      <c r="P103" s="39"/>
      <c r="Q103" s="180"/>
      <c r="R103" s="51"/>
      <c r="S103" s="168"/>
      <c r="T103" s="124"/>
      <c r="U103" s="124"/>
      <c r="V103" s="170" t="s">
        <v>46</v>
      </c>
    </row>
    <row r="104" spans="1:22" x14ac:dyDescent="0.2">
      <c r="A104" s="40" t="s">
        <v>125</v>
      </c>
      <c r="B104" s="38" t="s">
        <v>3</v>
      </c>
      <c r="C104" s="120"/>
      <c r="D104" s="39">
        <f>D35*D103</f>
        <v>1.5</v>
      </c>
      <c r="E104" s="124">
        <f>E35*E103</f>
        <v>1.5</v>
      </c>
      <c r="F104" s="180"/>
      <c r="G104" s="124"/>
      <c r="H104" s="180">
        <f>H103*H37</f>
        <v>0.18394104604594302</v>
      </c>
      <c r="I104" s="124">
        <f>I103*I37</f>
        <v>1.3303588212870911E-3</v>
      </c>
      <c r="J104" s="180"/>
      <c r="K104" s="124"/>
      <c r="L104" s="180"/>
      <c r="M104" s="124"/>
      <c r="N104" s="180">
        <f>N103*N37</f>
        <v>1.4610956639900816E-101</v>
      </c>
      <c r="O104" s="180">
        <f>O103*O37</f>
        <v>0.29783024150962784</v>
      </c>
      <c r="P104" s="39"/>
      <c r="Q104" s="180"/>
      <c r="R104" s="172">
        <f>SQRT(SUMSQ(D104,N104,H104))</f>
        <v>1.5112360200909967</v>
      </c>
      <c r="S104" s="173">
        <f>SQRT(SUMSQ(E104,O104,I104))</f>
        <v>1.5292823881194333</v>
      </c>
      <c r="T104" s="125"/>
      <c r="U104" s="125"/>
      <c r="V104" s="77" t="s">
        <v>78</v>
      </c>
    </row>
    <row r="105" spans="1:22" x14ac:dyDescent="0.2">
      <c r="A105" s="41"/>
      <c r="B105" s="26"/>
      <c r="C105" s="104"/>
      <c r="D105" s="42"/>
      <c r="E105" s="198"/>
      <c r="F105" s="43"/>
      <c r="G105" s="198"/>
      <c r="H105" s="43"/>
      <c r="I105" s="198"/>
      <c r="J105" s="43"/>
      <c r="K105" s="198"/>
      <c r="L105" s="43"/>
      <c r="M105" s="198"/>
      <c r="N105" s="43"/>
      <c r="O105" s="43"/>
      <c r="P105" s="42"/>
      <c r="Q105" s="43"/>
      <c r="R105" s="166"/>
      <c r="S105" s="167"/>
      <c r="T105" s="123"/>
      <c r="U105" s="123"/>
      <c r="V105" s="77"/>
    </row>
    <row r="106" spans="1:22" x14ac:dyDescent="0.2">
      <c r="A106" s="41"/>
      <c r="B106" s="26"/>
      <c r="C106" s="104"/>
      <c r="D106" s="42"/>
      <c r="E106" s="198"/>
      <c r="F106" s="43"/>
      <c r="G106" s="198"/>
      <c r="H106" s="43"/>
      <c r="I106" s="198"/>
      <c r="J106" s="43"/>
      <c r="K106" s="198"/>
      <c r="L106" s="43"/>
      <c r="M106" s="198"/>
      <c r="N106" s="43"/>
      <c r="O106" s="43"/>
      <c r="P106" s="42"/>
      <c r="Q106" s="43"/>
      <c r="R106" s="166"/>
      <c r="S106" s="167"/>
      <c r="T106" s="123"/>
      <c r="U106" s="123"/>
      <c r="V106" s="77"/>
    </row>
    <row r="107" spans="1:22" x14ac:dyDescent="0.2">
      <c r="A107" s="37" t="s">
        <v>126</v>
      </c>
      <c r="B107" s="38" t="s">
        <v>4</v>
      </c>
      <c r="C107" s="120"/>
      <c r="D107" s="39">
        <v>1</v>
      </c>
      <c r="E107" s="124">
        <v>1</v>
      </c>
      <c r="F107" s="180"/>
      <c r="G107" s="124"/>
      <c r="H107" s="180"/>
      <c r="I107" s="124"/>
      <c r="J107" s="180">
        <f>J17/(J17+D17+N17)</f>
        <v>0.99718953802678989</v>
      </c>
      <c r="K107" s="124">
        <f>K17/(K17+E17+O17)</f>
        <v>0.49929639578024554</v>
      </c>
      <c r="L107" s="180"/>
      <c r="M107" s="124"/>
      <c r="N107" s="180">
        <f>N17/(N17+D17+J17)</f>
        <v>3.5381619969553922E-103</v>
      </c>
      <c r="O107" s="180">
        <f>O17/(O17+E17+K17)</f>
        <v>0.49929639578024554</v>
      </c>
      <c r="P107" s="39"/>
      <c r="Q107" s="180"/>
      <c r="R107" s="51"/>
      <c r="S107" s="168"/>
      <c r="T107" s="124"/>
      <c r="U107" s="124"/>
      <c r="V107" s="170" t="s">
        <v>46</v>
      </c>
    </row>
    <row r="108" spans="1:22" x14ac:dyDescent="0.2">
      <c r="A108" s="40" t="s">
        <v>127</v>
      </c>
      <c r="B108" s="38" t="s">
        <v>3</v>
      </c>
      <c r="C108" s="120"/>
      <c r="D108" s="39">
        <f>D35*D107</f>
        <v>1.5</v>
      </c>
      <c r="E108" s="124">
        <f>E35*E107</f>
        <v>1.5</v>
      </c>
      <c r="F108" s="180"/>
      <c r="G108" s="124"/>
      <c r="H108" s="180"/>
      <c r="I108" s="124"/>
      <c r="J108" s="180">
        <f>J107*J37</f>
        <v>0.29915686140803693</v>
      </c>
      <c r="K108" s="124">
        <f>K107*K37</f>
        <v>0.14978891873407366</v>
      </c>
      <c r="L108" s="180"/>
      <c r="M108" s="124"/>
      <c r="N108" s="180">
        <f>N107*N37</f>
        <v>1.0614485990866176E-103</v>
      </c>
      <c r="O108" s="180">
        <f>O107*O37</f>
        <v>0.14978891873407366</v>
      </c>
      <c r="P108" s="39"/>
      <c r="Q108" s="180"/>
      <c r="R108" s="172">
        <f>SQRT(SUMSQ(D108,J108,N108))</f>
        <v>1.5295407244423103</v>
      </c>
      <c r="S108" s="173">
        <f>SQRT(SUMSQ(E108,K108,O108))</f>
        <v>1.5148839692699392</v>
      </c>
      <c r="T108" s="125"/>
      <c r="U108" s="125"/>
      <c r="V108" s="77" t="s">
        <v>78</v>
      </c>
    </row>
    <row r="109" spans="1:22" x14ac:dyDescent="0.2">
      <c r="A109" s="41"/>
      <c r="B109" s="26"/>
      <c r="C109" s="104"/>
      <c r="D109" s="42"/>
      <c r="E109" s="198"/>
      <c r="F109" s="43"/>
      <c r="G109" s="198"/>
      <c r="H109" s="43"/>
      <c r="I109" s="198"/>
      <c r="J109" s="43"/>
      <c r="K109" s="198"/>
      <c r="L109" s="43"/>
      <c r="M109" s="198"/>
      <c r="N109" s="43"/>
      <c r="O109" s="43"/>
      <c r="P109" s="42"/>
      <c r="Q109" s="43"/>
      <c r="R109" s="166"/>
      <c r="S109" s="167"/>
      <c r="T109" s="123"/>
      <c r="U109" s="123"/>
      <c r="V109" s="77"/>
    </row>
    <row r="110" spans="1:22" x14ac:dyDescent="0.2">
      <c r="A110" s="41"/>
      <c r="B110" s="26"/>
      <c r="C110" s="104"/>
      <c r="D110" s="42"/>
      <c r="E110" s="198"/>
      <c r="F110" s="43"/>
      <c r="G110" s="198"/>
      <c r="H110" s="43"/>
      <c r="I110" s="198"/>
      <c r="J110" s="43"/>
      <c r="K110" s="198"/>
      <c r="L110" s="43"/>
      <c r="M110" s="198"/>
      <c r="N110" s="43"/>
      <c r="O110" s="43"/>
      <c r="P110" s="42"/>
      <c r="Q110" s="43"/>
      <c r="R110" s="166"/>
      <c r="S110" s="167"/>
      <c r="T110" s="123"/>
      <c r="U110" s="123"/>
      <c r="V110" s="77"/>
    </row>
    <row r="111" spans="1:22" x14ac:dyDescent="0.2">
      <c r="A111" s="37" t="s">
        <v>190</v>
      </c>
      <c r="B111" s="38" t="s">
        <v>4</v>
      </c>
      <c r="C111" s="120"/>
      <c r="D111" s="39">
        <v>1</v>
      </c>
      <c r="E111" s="124">
        <v>1</v>
      </c>
      <c r="F111" s="180"/>
      <c r="G111" s="124"/>
      <c r="H111" s="180"/>
      <c r="I111" s="124"/>
      <c r="J111" s="180">
        <f>J17/(J17+D17)</f>
        <v>0.99718953802678989</v>
      </c>
      <c r="K111" s="124">
        <f>K17/(K17+E17)</f>
        <v>0.99718953802678989</v>
      </c>
      <c r="L111" s="180"/>
      <c r="M111" s="124"/>
      <c r="N111" s="180"/>
      <c r="O111" s="180"/>
      <c r="P111" s="39"/>
      <c r="Q111" s="180"/>
      <c r="R111" s="51"/>
      <c r="S111" s="168"/>
      <c r="T111" s="124"/>
      <c r="U111" s="124"/>
      <c r="V111" s="170" t="s">
        <v>46</v>
      </c>
    </row>
    <row r="112" spans="1:22" x14ac:dyDescent="0.2">
      <c r="A112" s="40" t="s">
        <v>128</v>
      </c>
      <c r="B112" s="38" t="s">
        <v>3</v>
      </c>
      <c r="C112" s="120"/>
      <c r="D112" s="39">
        <f>D36*D111</f>
        <v>1.5</v>
      </c>
      <c r="E112" s="124">
        <f>E36*E111</f>
        <v>1.5</v>
      </c>
      <c r="F112" s="180"/>
      <c r="G112" s="124"/>
      <c r="H112" s="180"/>
      <c r="I112" s="124"/>
      <c r="J112" s="180">
        <f>J111*J37</f>
        <v>0.29915686140803693</v>
      </c>
      <c r="K112" s="124">
        <f>K111*K37</f>
        <v>0.29915686140803693</v>
      </c>
      <c r="L112" s="180"/>
      <c r="M112" s="124"/>
      <c r="N112" s="180"/>
      <c r="O112" s="180"/>
      <c r="P112" s="39"/>
      <c r="Q112" s="180"/>
      <c r="R112" s="172">
        <f>SQRT(SUMSQ(D112,J112))</f>
        <v>1.5295407244423103</v>
      </c>
      <c r="S112" s="173">
        <f>SQRT(SUMSQ(E112,K112))</f>
        <v>1.5295407244423103</v>
      </c>
      <c r="T112" s="125"/>
      <c r="U112" s="125"/>
      <c r="V112" s="77" t="s">
        <v>78</v>
      </c>
    </row>
    <row r="113" spans="1:22" x14ac:dyDescent="0.2">
      <c r="A113" s="41"/>
      <c r="B113" s="26"/>
      <c r="C113" s="104"/>
      <c r="D113" s="42"/>
      <c r="E113" s="198"/>
      <c r="F113" s="43"/>
      <c r="G113" s="198"/>
      <c r="H113" s="43"/>
      <c r="I113" s="198"/>
      <c r="J113" s="43"/>
      <c r="K113" s="198"/>
      <c r="L113" s="43"/>
      <c r="M113" s="198"/>
      <c r="N113" s="43"/>
      <c r="O113" s="43"/>
      <c r="P113" s="42"/>
      <c r="Q113" s="43"/>
      <c r="R113" s="166"/>
      <c r="S113" s="167"/>
      <c r="T113" s="123"/>
      <c r="U113" s="123"/>
      <c r="V113" s="77"/>
    </row>
    <row r="114" spans="1:22" x14ac:dyDescent="0.2">
      <c r="A114" s="41"/>
      <c r="B114" s="26"/>
      <c r="C114" s="104"/>
      <c r="D114" s="42"/>
      <c r="E114" s="198"/>
      <c r="F114" s="43"/>
      <c r="G114" s="198"/>
      <c r="H114" s="43"/>
      <c r="I114" s="198"/>
      <c r="J114" s="43"/>
      <c r="K114" s="198"/>
      <c r="L114" s="43"/>
      <c r="M114" s="198"/>
      <c r="N114" s="43"/>
      <c r="O114" s="43"/>
      <c r="P114" s="42"/>
      <c r="Q114" s="43"/>
      <c r="R114" s="166"/>
      <c r="S114" s="167"/>
      <c r="T114" s="123"/>
      <c r="U114" s="123"/>
      <c r="V114" s="77"/>
    </row>
    <row r="115" spans="1:22" x14ac:dyDescent="0.2">
      <c r="A115" s="37" t="s">
        <v>194</v>
      </c>
      <c r="B115" s="38" t="s">
        <v>4</v>
      </c>
      <c r="C115" s="120"/>
      <c r="D115" s="39">
        <v>1</v>
      </c>
      <c r="E115" s="124">
        <v>1</v>
      </c>
      <c r="F115" s="180"/>
      <c r="G115" s="124"/>
      <c r="H115" s="180"/>
      <c r="I115" s="124"/>
      <c r="J115" s="180"/>
      <c r="K115" s="124"/>
      <c r="L115" s="180">
        <f>L17/(L17+D17)</f>
        <v>0.94064905689723255</v>
      </c>
      <c r="M115" s="124">
        <f>M17/(M17+E17)</f>
        <v>0.94064905689723255</v>
      </c>
      <c r="N115" s="180"/>
      <c r="O115" s="180"/>
      <c r="P115" s="39"/>
      <c r="Q115" s="180"/>
      <c r="R115" s="51"/>
      <c r="S115" s="168"/>
      <c r="T115" s="124"/>
      <c r="U115" s="124"/>
      <c r="V115" s="170" t="s">
        <v>46</v>
      </c>
    </row>
    <row r="116" spans="1:22" x14ac:dyDescent="0.2">
      <c r="A116" s="40" t="s">
        <v>129</v>
      </c>
      <c r="B116" s="38" t="s">
        <v>3</v>
      </c>
      <c r="C116" s="120"/>
      <c r="D116" s="39">
        <f>D36*D115</f>
        <v>1.5</v>
      </c>
      <c r="E116" s="124">
        <f>E36*E115</f>
        <v>1.5</v>
      </c>
      <c r="F116" s="180"/>
      <c r="G116" s="124"/>
      <c r="H116" s="180"/>
      <c r="I116" s="124"/>
      <c r="J116" s="180"/>
      <c r="K116" s="124"/>
      <c r="L116" s="180">
        <f>L115*L38</f>
        <v>0.28219471706916976</v>
      </c>
      <c r="M116" s="124">
        <f>M115*M38</f>
        <v>0.28219471706916976</v>
      </c>
      <c r="N116" s="180"/>
      <c r="O116" s="180"/>
      <c r="P116" s="39"/>
      <c r="Q116" s="180"/>
      <c r="R116" s="172">
        <f>SQRT(SUMSQ(D116,L116))</f>
        <v>1.5263138138475156</v>
      </c>
      <c r="S116" s="173">
        <f>SQRT(SUMSQ(E116,M116))</f>
        <v>1.5263138138475156</v>
      </c>
      <c r="T116" s="125"/>
      <c r="U116" s="125"/>
      <c r="V116" s="77" t="s">
        <v>78</v>
      </c>
    </row>
    <row r="117" spans="1:22" x14ac:dyDescent="0.2">
      <c r="A117" s="41"/>
      <c r="B117" s="26"/>
      <c r="C117" s="104"/>
      <c r="D117" s="42"/>
      <c r="E117" s="198"/>
      <c r="F117" s="43"/>
      <c r="G117" s="198"/>
      <c r="H117" s="43"/>
      <c r="I117" s="198"/>
      <c r="J117" s="43"/>
      <c r="K117" s="198"/>
      <c r="L117" s="43"/>
      <c r="M117" s="198"/>
      <c r="N117" s="43"/>
      <c r="O117" s="43"/>
      <c r="P117" s="42"/>
      <c r="Q117" s="43"/>
      <c r="R117" s="166"/>
      <c r="S117" s="167"/>
      <c r="T117" s="123"/>
      <c r="U117" s="123"/>
      <c r="V117" s="77"/>
    </row>
    <row r="118" spans="1:22" x14ac:dyDescent="0.2">
      <c r="A118" s="41"/>
      <c r="B118" s="26"/>
      <c r="C118" s="104"/>
      <c r="D118" s="42"/>
      <c r="E118" s="198"/>
      <c r="F118" s="43"/>
      <c r="G118" s="198"/>
      <c r="H118" s="43"/>
      <c r="I118" s="198"/>
      <c r="J118" s="43"/>
      <c r="K118" s="198"/>
      <c r="L118" s="43"/>
      <c r="M118" s="198"/>
      <c r="N118" s="43"/>
      <c r="O118" s="43"/>
      <c r="P118" s="42"/>
      <c r="Q118" s="43"/>
      <c r="R118" s="166"/>
      <c r="S118" s="167"/>
      <c r="T118" s="123"/>
      <c r="U118" s="123"/>
      <c r="V118" s="77"/>
    </row>
    <row r="119" spans="1:22" x14ac:dyDescent="0.2">
      <c r="A119" s="37" t="s">
        <v>198</v>
      </c>
      <c r="B119" s="38" t="s">
        <v>4</v>
      </c>
      <c r="C119" s="120"/>
      <c r="D119" s="39">
        <v>1</v>
      </c>
      <c r="E119" s="124">
        <v>1</v>
      </c>
      <c r="F119" s="180">
        <v>1</v>
      </c>
      <c r="G119" s="124">
        <v>1</v>
      </c>
      <c r="H119" s="180"/>
      <c r="I119" s="124"/>
      <c r="J119" s="180"/>
      <c r="K119" s="124"/>
      <c r="L119" s="180"/>
      <c r="M119" s="124"/>
      <c r="N119" s="180"/>
      <c r="O119" s="180"/>
      <c r="P119" s="39">
        <v>1</v>
      </c>
      <c r="Q119" s="180">
        <v>1</v>
      </c>
      <c r="R119" s="51"/>
      <c r="S119" s="168"/>
      <c r="T119" s="124"/>
      <c r="U119" s="124"/>
      <c r="V119" s="77" t="s">
        <v>27</v>
      </c>
    </row>
    <row r="120" spans="1:22" x14ac:dyDescent="0.2">
      <c r="A120" s="40" t="s">
        <v>131</v>
      </c>
      <c r="B120" s="38" t="s">
        <v>3</v>
      </c>
      <c r="C120" s="120"/>
      <c r="D120" s="39">
        <f>D36*D119</f>
        <v>1.5</v>
      </c>
      <c r="E120" s="124">
        <f>E36*E119</f>
        <v>1.5</v>
      </c>
      <c r="F120" s="180">
        <f>F38*F119</f>
        <v>0.3</v>
      </c>
      <c r="G120" s="124">
        <f>G38*G119</f>
        <v>0.3</v>
      </c>
      <c r="H120" s="180"/>
      <c r="I120" s="124"/>
      <c r="J120" s="180"/>
      <c r="K120" s="124"/>
      <c r="L120" s="180"/>
      <c r="M120" s="124"/>
      <c r="N120" s="180"/>
      <c r="O120" s="180"/>
      <c r="P120" s="39">
        <f>P119*IF(D166&lt;-70,P39,P40)</f>
        <v>4.5</v>
      </c>
      <c r="Q120" s="39">
        <f>Q119*IF(E166&lt;-70,Q39,Q40)</f>
        <v>8</v>
      </c>
      <c r="R120" s="172">
        <f>SQRT(SUMSQ(D120,F120))+P120</f>
        <v>6.0297058540778359</v>
      </c>
      <c r="S120" s="173">
        <f>SQRT(SUMSQ(E120,G120))+Q120</f>
        <v>9.5297058540778359</v>
      </c>
      <c r="T120" s="125"/>
      <c r="U120" s="125"/>
      <c r="V120" s="77" t="s">
        <v>77</v>
      </c>
    </row>
    <row r="121" spans="1:22" x14ac:dyDescent="0.2">
      <c r="A121" s="30"/>
      <c r="B121" s="18"/>
      <c r="C121" s="99"/>
      <c r="D121" s="143"/>
      <c r="E121" s="117"/>
      <c r="F121" s="144"/>
      <c r="G121" s="117"/>
      <c r="H121" s="144"/>
      <c r="I121" s="117"/>
      <c r="J121" s="177"/>
      <c r="K121" s="117"/>
      <c r="L121" s="177"/>
      <c r="M121" s="117"/>
      <c r="N121" s="177"/>
      <c r="O121" s="177"/>
      <c r="P121" s="143"/>
      <c r="Q121" s="177"/>
      <c r="R121" s="143"/>
      <c r="S121" s="117"/>
      <c r="T121" s="160"/>
      <c r="U121" s="160"/>
      <c r="V121" s="15"/>
    </row>
    <row r="122" spans="1:22" ht="12.75" customHeight="1" x14ac:dyDescent="0.25">
      <c r="A122" s="71"/>
      <c r="B122" s="26"/>
      <c r="C122" s="104"/>
      <c r="D122" s="84"/>
      <c r="E122" s="146"/>
      <c r="F122" s="26"/>
      <c r="G122" s="146"/>
      <c r="H122" s="26"/>
      <c r="I122" s="146"/>
      <c r="J122" s="26"/>
      <c r="K122" s="146"/>
      <c r="L122" s="26"/>
      <c r="M122" s="146"/>
      <c r="N122" s="26"/>
      <c r="O122" s="26"/>
      <c r="P122" s="84"/>
      <c r="Q122" s="26"/>
      <c r="R122" s="162"/>
      <c r="S122" s="123"/>
      <c r="T122" s="123"/>
      <c r="U122" s="123"/>
      <c r="V122" s="62"/>
    </row>
    <row r="123" spans="1:22" x14ac:dyDescent="0.2">
      <c r="A123" s="37" t="s">
        <v>132</v>
      </c>
      <c r="B123" s="38" t="s">
        <v>4</v>
      </c>
      <c r="C123" s="120"/>
      <c r="D123" s="39">
        <v>1</v>
      </c>
      <c r="E123" s="124">
        <v>1</v>
      </c>
      <c r="F123" s="180"/>
      <c r="G123" s="124"/>
      <c r="H123" s="180">
        <v>1</v>
      </c>
      <c r="I123" s="124">
        <v>1</v>
      </c>
      <c r="J123" s="180"/>
      <c r="K123" s="124"/>
      <c r="L123" s="180"/>
      <c r="M123" s="124"/>
      <c r="N123" s="180"/>
      <c r="O123" s="180"/>
      <c r="P123" s="39">
        <v>1</v>
      </c>
      <c r="Q123" s="180">
        <v>1</v>
      </c>
      <c r="R123" s="51"/>
      <c r="S123" s="168"/>
      <c r="T123" s="124"/>
      <c r="U123" s="124"/>
      <c r="V123" s="77" t="s">
        <v>27</v>
      </c>
    </row>
    <row r="124" spans="1:22" x14ac:dyDescent="0.2">
      <c r="A124" s="40" t="s">
        <v>130</v>
      </c>
      <c r="B124" s="38" t="s">
        <v>3</v>
      </c>
      <c r="C124" s="120"/>
      <c r="D124" s="39">
        <f>D36*D123</f>
        <v>1.5</v>
      </c>
      <c r="E124" s="124">
        <f>E36*E123</f>
        <v>1.5</v>
      </c>
      <c r="F124" s="180"/>
      <c r="G124" s="124"/>
      <c r="H124" s="180">
        <f>H38*H123</f>
        <v>0.3</v>
      </c>
      <c r="I124" s="124">
        <f>I38*I123</f>
        <v>0.3</v>
      </c>
      <c r="J124" s="180"/>
      <c r="K124" s="124"/>
      <c r="L124" s="180"/>
      <c r="M124" s="124"/>
      <c r="N124" s="180"/>
      <c r="O124" s="180"/>
      <c r="P124" s="39">
        <f>P123*IF(D167&lt;-70,P39,P40)</f>
        <v>4.5</v>
      </c>
      <c r="Q124" s="39">
        <f>Q123*IF(E167&lt;-70,Q39,Q40)</f>
        <v>8</v>
      </c>
      <c r="R124" s="172">
        <f>SQRT(SUMSQ(D124,H124))+P124</f>
        <v>6.0297058540778359</v>
      </c>
      <c r="S124" s="173">
        <f>SQRT(SUMSQ(E124,I124))+Q124</f>
        <v>9.5297058540778359</v>
      </c>
      <c r="T124" s="125"/>
      <c r="U124" s="125"/>
      <c r="V124" s="77" t="s">
        <v>77</v>
      </c>
    </row>
    <row r="125" spans="1:22" x14ac:dyDescent="0.2">
      <c r="A125" s="30"/>
      <c r="B125" s="18"/>
      <c r="C125" s="99"/>
      <c r="D125" s="143"/>
      <c r="E125" s="117"/>
      <c r="F125" s="144"/>
      <c r="G125" s="117"/>
      <c r="H125" s="144"/>
      <c r="I125" s="117"/>
      <c r="J125" s="177"/>
      <c r="K125" s="117"/>
      <c r="L125" s="177"/>
      <c r="M125" s="117"/>
      <c r="N125" s="177"/>
      <c r="O125" s="177"/>
      <c r="P125" s="143"/>
      <c r="Q125" s="177"/>
      <c r="R125" s="143"/>
      <c r="S125" s="117"/>
      <c r="T125" s="160"/>
      <c r="U125" s="160"/>
      <c r="V125" s="15"/>
    </row>
    <row r="126" spans="1:22" ht="12.75" customHeight="1" x14ac:dyDescent="0.25">
      <c r="A126" s="71"/>
      <c r="B126" s="26"/>
      <c r="C126" s="104"/>
      <c r="D126" s="84"/>
      <c r="E126" s="146"/>
      <c r="F126" s="26"/>
      <c r="G126" s="146"/>
      <c r="H126" s="26"/>
      <c r="I126" s="146"/>
      <c r="J126" s="26"/>
      <c r="K126" s="146"/>
      <c r="L126" s="26"/>
      <c r="M126" s="146"/>
      <c r="N126" s="26"/>
      <c r="O126" s="26"/>
      <c r="P126" s="84"/>
      <c r="Q126" s="26"/>
      <c r="R126" s="162"/>
      <c r="S126" s="123"/>
      <c r="T126" s="123"/>
      <c r="U126" s="123"/>
      <c r="V126" s="62"/>
    </row>
    <row r="127" spans="1:22" x14ac:dyDescent="0.2">
      <c r="A127" s="37" t="s">
        <v>133</v>
      </c>
      <c r="B127" s="38" t="s">
        <v>4</v>
      </c>
      <c r="C127" s="120"/>
      <c r="D127" s="39">
        <v>1</v>
      </c>
      <c r="E127" s="124">
        <v>1</v>
      </c>
      <c r="F127" s="180"/>
      <c r="G127" s="124"/>
      <c r="H127" s="180"/>
      <c r="I127" s="124"/>
      <c r="J127" s="180">
        <v>1</v>
      </c>
      <c r="K127" s="124">
        <v>1</v>
      </c>
      <c r="L127" s="180"/>
      <c r="M127" s="124"/>
      <c r="N127" s="180"/>
      <c r="O127" s="180"/>
      <c r="P127" s="39">
        <v>1</v>
      </c>
      <c r="Q127" s="180">
        <v>1</v>
      </c>
      <c r="R127" s="51"/>
      <c r="S127" s="168"/>
      <c r="T127" s="124"/>
      <c r="U127" s="124"/>
      <c r="V127" s="77" t="s">
        <v>27</v>
      </c>
    </row>
    <row r="128" spans="1:22" x14ac:dyDescent="0.2">
      <c r="A128" s="40" t="s">
        <v>134</v>
      </c>
      <c r="B128" s="38" t="s">
        <v>3</v>
      </c>
      <c r="C128" s="120"/>
      <c r="D128" s="39">
        <f>D36*D127</f>
        <v>1.5</v>
      </c>
      <c r="E128" s="124">
        <f>E36*E127</f>
        <v>1.5</v>
      </c>
      <c r="F128" s="180"/>
      <c r="G128" s="124"/>
      <c r="H128" s="180"/>
      <c r="I128" s="124"/>
      <c r="J128" s="180">
        <f>J127*J38</f>
        <v>0.3</v>
      </c>
      <c r="K128" s="124">
        <f>K127*K38</f>
        <v>0.3</v>
      </c>
      <c r="L128" s="180"/>
      <c r="M128" s="124"/>
      <c r="N128" s="180"/>
      <c r="O128" s="180"/>
      <c r="P128" s="39">
        <f>P127*IF(D169&lt;-70,P39,P40)</f>
        <v>8</v>
      </c>
      <c r="Q128" s="39">
        <f>Q127*IF(E169&lt;-70,Q39,Q40)</f>
        <v>8</v>
      </c>
      <c r="R128" s="172">
        <f>SQRT(SUMSQ(D128,J128))+P128</f>
        <v>9.5297058540778359</v>
      </c>
      <c r="S128" s="173">
        <f>SQRT(SUMSQ(E128,K128))+Q128</f>
        <v>9.5297058540778359</v>
      </c>
      <c r="T128" s="125"/>
      <c r="U128" s="125"/>
      <c r="V128" s="77" t="s">
        <v>77</v>
      </c>
    </row>
    <row r="129" spans="1:22" x14ac:dyDescent="0.2">
      <c r="A129" s="30"/>
      <c r="B129" s="18"/>
      <c r="C129" s="99"/>
      <c r="D129" s="143"/>
      <c r="E129" s="117"/>
      <c r="F129" s="144"/>
      <c r="G129" s="117"/>
      <c r="H129" s="144"/>
      <c r="I129" s="117"/>
      <c r="J129" s="177"/>
      <c r="K129" s="117"/>
      <c r="L129" s="177"/>
      <c r="M129" s="117"/>
      <c r="N129" s="177"/>
      <c r="O129" s="177"/>
      <c r="P129" s="143"/>
      <c r="Q129" s="177"/>
      <c r="R129" s="143"/>
      <c r="S129" s="117"/>
      <c r="T129" s="160"/>
      <c r="U129" s="160"/>
      <c r="V129" s="15"/>
    </row>
    <row r="130" spans="1:22" ht="12.75" customHeight="1" x14ac:dyDescent="0.25">
      <c r="A130" s="71"/>
      <c r="B130" s="26"/>
      <c r="C130" s="104"/>
      <c r="D130" s="84"/>
      <c r="E130" s="146"/>
      <c r="F130" s="26"/>
      <c r="G130" s="146"/>
      <c r="H130" s="26"/>
      <c r="I130" s="146"/>
      <c r="J130" s="26"/>
      <c r="K130" s="146"/>
      <c r="L130" s="26"/>
      <c r="M130" s="146"/>
      <c r="N130" s="26"/>
      <c r="O130" s="26"/>
      <c r="P130" s="84"/>
      <c r="Q130" s="26"/>
      <c r="R130" s="162"/>
      <c r="S130" s="123"/>
      <c r="T130" s="123"/>
      <c r="U130" s="123"/>
      <c r="V130" s="62"/>
    </row>
    <row r="131" spans="1:22" x14ac:dyDescent="0.2">
      <c r="A131" s="37" t="s">
        <v>208</v>
      </c>
      <c r="B131" s="38" t="s">
        <v>4</v>
      </c>
      <c r="C131" s="120"/>
      <c r="D131" s="39">
        <v>1</v>
      </c>
      <c r="E131" s="124">
        <v>1</v>
      </c>
      <c r="F131" s="180"/>
      <c r="G131" s="124"/>
      <c r="H131" s="180"/>
      <c r="I131" s="124"/>
      <c r="J131" s="180"/>
      <c r="K131" s="124"/>
      <c r="L131" s="180">
        <v>1</v>
      </c>
      <c r="M131" s="124">
        <v>1</v>
      </c>
      <c r="N131" s="180"/>
      <c r="O131" s="180"/>
      <c r="P131" s="39">
        <v>1</v>
      </c>
      <c r="Q131" s="180">
        <v>1</v>
      </c>
      <c r="R131" s="51"/>
      <c r="S131" s="168"/>
      <c r="T131" s="124"/>
      <c r="U131" s="124"/>
      <c r="V131" s="77" t="s">
        <v>27</v>
      </c>
    </row>
    <row r="132" spans="1:22" x14ac:dyDescent="0.2">
      <c r="A132" s="40" t="s">
        <v>135</v>
      </c>
      <c r="B132" s="38" t="s">
        <v>3</v>
      </c>
      <c r="C132" s="120"/>
      <c r="D132" s="39">
        <f>D36*D131</f>
        <v>1.5</v>
      </c>
      <c r="E132" s="124">
        <f>E36*E131</f>
        <v>1.5</v>
      </c>
      <c r="F132" s="180"/>
      <c r="G132" s="124"/>
      <c r="H132" s="180"/>
      <c r="I132" s="124"/>
      <c r="J132" s="180"/>
      <c r="K132" s="124"/>
      <c r="L132" s="180">
        <f>L131*L38</f>
        <v>0.3</v>
      </c>
      <c r="M132" s="124">
        <f>M131*M38</f>
        <v>0.3</v>
      </c>
      <c r="N132" s="180"/>
      <c r="O132" s="180"/>
      <c r="P132" s="39">
        <f>P131*IF(D170&lt;-70,P39,P40)</f>
        <v>4.5</v>
      </c>
      <c r="Q132" s="39">
        <f>Q131*IF(E170&lt;-70,Q39,Q40)</f>
        <v>4.5</v>
      </c>
      <c r="R132" s="172">
        <f>SQRT(SUMSQ(D132,L132))+P132</f>
        <v>6.0297058540778359</v>
      </c>
      <c r="S132" s="173">
        <f>SQRT(SUMSQ(E132,M132))+Q132</f>
        <v>6.0297058540778359</v>
      </c>
      <c r="T132" s="125"/>
      <c r="U132" s="125"/>
      <c r="V132" s="77" t="s">
        <v>77</v>
      </c>
    </row>
    <row r="133" spans="1:22" x14ac:dyDescent="0.2">
      <c r="A133" s="30"/>
      <c r="B133" s="18"/>
      <c r="C133" s="99"/>
      <c r="D133" s="143"/>
      <c r="E133" s="117"/>
      <c r="F133" s="144"/>
      <c r="G133" s="117"/>
      <c r="H133" s="144"/>
      <c r="I133" s="117"/>
      <c r="J133" s="177"/>
      <c r="K133" s="117"/>
      <c r="L133" s="177"/>
      <c r="M133" s="117"/>
      <c r="N133" s="177"/>
      <c r="O133" s="177"/>
      <c r="P133" s="143"/>
      <c r="Q133" s="177"/>
      <c r="R133" s="143"/>
      <c r="S133" s="117"/>
      <c r="T133" s="160"/>
      <c r="U133" s="160"/>
      <c r="V133" s="15"/>
    </row>
    <row r="134" spans="1:22" ht="12.75" customHeight="1" x14ac:dyDescent="0.25">
      <c r="A134" s="228"/>
      <c r="B134" s="146"/>
      <c r="C134" s="146"/>
      <c r="D134" s="84"/>
      <c r="E134" s="146"/>
      <c r="F134" s="26"/>
      <c r="G134" s="146"/>
      <c r="H134" s="26"/>
      <c r="I134" s="146"/>
      <c r="J134" s="26"/>
      <c r="K134" s="146"/>
      <c r="L134" s="26"/>
      <c r="M134" s="146"/>
      <c r="N134" s="26"/>
      <c r="O134" s="26"/>
      <c r="P134" s="84"/>
      <c r="Q134" s="26"/>
      <c r="R134" s="162"/>
      <c r="S134" s="123"/>
      <c r="T134" s="123"/>
      <c r="U134" s="123"/>
      <c r="V134" s="62"/>
    </row>
    <row r="135" spans="1:22" x14ac:dyDescent="0.2">
      <c r="A135" s="37" t="s">
        <v>212</v>
      </c>
      <c r="B135" s="229" t="s">
        <v>4</v>
      </c>
      <c r="C135" s="229"/>
      <c r="D135" s="39">
        <v>1</v>
      </c>
      <c r="E135" s="124">
        <v>1</v>
      </c>
      <c r="F135" s="180"/>
      <c r="G135" s="124"/>
      <c r="H135" s="180"/>
      <c r="I135" s="124"/>
      <c r="J135" s="180"/>
      <c r="K135" s="124"/>
      <c r="L135" s="180"/>
      <c r="M135" s="124"/>
      <c r="N135" s="180">
        <v>1</v>
      </c>
      <c r="O135" s="180">
        <v>1</v>
      </c>
      <c r="P135" s="39">
        <v>1</v>
      </c>
      <c r="Q135" s="180">
        <v>1</v>
      </c>
      <c r="R135" s="51"/>
      <c r="S135" s="168"/>
      <c r="T135" s="124"/>
      <c r="U135" s="124"/>
      <c r="V135" s="77" t="s">
        <v>27</v>
      </c>
    </row>
    <row r="136" spans="1:22" x14ac:dyDescent="0.2">
      <c r="A136" s="40" t="s">
        <v>136</v>
      </c>
      <c r="B136" s="38" t="s">
        <v>3</v>
      </c>
      <c r="C136" s="120"/>
      <c r="D136" s="39">
        <f>D36*D135</f>
        <v>1.5</v>
      </c>
      <c r="E136" s="124">
        <f>E36*E135</f>
        <v>1.5</v>
      </c>
      <c r="F136" s="180"/>
      <c r="G136" s="124"/>
      <c r="H136" s="180"/>
      <c r="I136" s="124"/>
      <c r="J136" s="180"/>
      <c r="K136" s="124"/>
      <c r="L136" s="180"/>
      <c r="M136" s="124"/>
      <c r="N136" s="180">
        <f>N135*N38</f>
        <v>0.3</v>
      </c>
      <c r="O136" s="180">
        <f>O135*O38</f>
        <v>0.3</v>
      </c>
      <c r="P136" s="39">
        <f>P135*IF(D166&lt;-70,P39,P40)</f>
        <v>4.5</v>
      </c>
      <c r="Q136" s="39">
        <f>Q135*IF(E166&lt;-70,Q39,Q40)</f>
        <v>8</v>
      </c>
      <c r="R136" s="172">
        <f>SQRT(SUMSQ(D136,N136))+P136</f>
        <v>6.0297058540778359</v>
      </c>
      <c r="S136" s="173">
        <f>SQRT(SUMSQ(E136,O136))+Q136</f>
        <v>9.5297058540778359</v>
      </c>
      <c r="T136" s="125"/>
      <c r="U136" s="125"/>
      <c r="V136" s="77" t="s">
        <v>77</v>
      </c>
    </row>
    <row r="137" spans="1:22" ht="13.5" thickBot="1" x14ac:dyDescent="0.25">
      <c r="A137" s="95"/>
      <c r="B137" s="105"/>
      <c r="C137" s="121"/>
      <c r="D137" s="76"/>
      <c r="E137" s="199"/>
      <c r="F137" s="181"/>
      <c r="G137" s="199"/>
      <c r="H137" s="181"/>
      <c r="I137" s="199"/>
      <c r="J137" s="181"/>
      <c r="K137" s="199"/>
      <c r="L137" s="181"/>
      <c r="M137" s="199"/>
      <c r="N137" s="181"/>
      <c r="O137" s="181"/>
      <c r="P137" s="76"/>
      <c r="Q137" s="181"/>
      <c r="R137" s="163"/>
      <c r="S137" s="126"/>
      <c r="T137" s="126"/>
      <c r="U137" s="126"/>
      <c r="V137" s="78"/>
    </row>
    <row r="138" spans="1:22" x14ac:dyDescent="0.2">
      <c r="B138" s="26"/>
      <c r="C138" s="26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4"/>
      <c r="S138" s="44"/>
      <c r="T138" s="44"/>
      <c r="U138" s="44"/>
      <c r="V138" s="44"/>
    </row>
    <row r="139" spans="1:22" ht="13.5" thickBot="1" x14ac:dyDescent="0.25">
      <c r="A139" s="46"/>
      <c r="P139" s="50"/>
    </row>
    <row r="140" spans="1:22" x14ac:dyDescent="0.2">
      <c r="A140" s="9" t="s">
        <v>23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29"/>
      <c r="Q140" s="11"/>
      <c r="R140" s="47"/>
      <c r="S140" s="47"/>
      <c r="T140" s="47"/>
      <c r="U140" s="47"/>
      <c r="V140" s="13" t="s">
        <v>0</v>
      </c>
    </row>
    <row r="141" spans="1:22" x14ac:dyDescent="0.2">
      <c r="A141" s="101" t="s">
        <v>225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6"/>
      <c r="S141" s="26"/>
      <c r="T141" s="146"/>
      <c r="U141" s="146"/>
      <c r="V141" s="75"/>
    </row>
    <row r="142" spans="1:22" x14ac:dyDescent="0.2">
      <c r="A142" s="101" t="s">
        <v>221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6"/>
      <c r="S142" s="26"/>
      <c r="T142" s="26"/>
      <c r="U142" s="26"/>
      <c r="V142" s="265"/>
    </row>
    <row r="143" spans="1:22" x14ac:dyDescent="0.2">
      <c r="A143" s="101" t="s">
        <v>222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6"/>
      <c r="S143" s="26"/>
      <c r="T143" s="26"/>
      <c r="U143" s="26"/>
      <c r="V143" s="265"/>
    </row>
    <row r="144" spans="1:22" x14ac:dyDescent="0.2">
      <c r="A144" s="101" t="s">
        <v>223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6"/>
      <c r="S144" s="26"/>
      <c r="T144" s="26"/>
      <c r="U144" s="26"/>
      <c r="V144" s="265"/>
    </row>
    <row r="145" spans="1:22" ht="13.5" thickBot="1" x14ac:dyDescent="0.25">
      <c r="A145" s="101" t="s">
        <v>224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6"/>
      <c r="S145" s="26"/>
      <c r="T145" s="26"/>
      <c r="U145" s="26"/>
      <c r="V145" s="265"/>
    </row>
    <row r="146" spans="1:22" x14ac:dyDescent="0.2">
      <c r="A146" s="9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29"/>
      <c r="Q146" s="11"/>
      <c r="R146" s="47"/>
      <c r="S146" s="47"/>
      <c r="T146" s="47"/>
      <c r="U146" s="47"/>
      <c r="V146" s="59"/>
    </row>
    <row r="147" spans="1:22" ht="13.5" thickBot="1" x14ac:dyDescent="0.25">
      <c r="P147" s="50"/>
      <c r="R147" s="46"/>
      <c r="S147" s="46"/>
      <c r="T147" s="46"/>
      <c r="U147" s="46"/>
    </row>
    <row r="148" spans="1:22" x14ac:dyDescent="0.2">
      <c r="A148" s="9" t="s">
        <v>24</v>
      </c>
      <c r="B148" s="69"/>
      <c r="C148" s="106" t="s">
        <v>32</v>
      </c>
      <c r="D148" s="251" t="s">
        <v>30</v>
      </c>
      <c r="E148" s="253"/>
      <c r="F148" s="251" t="s">
        <v>86</v>
      </c>
      <c r="G148" s="253"/>
      <c r="H148" s="251" t="s">
        <v>87</v>
      </c>
      <c r="I148" s="252"/>
      <c r="J148" s="253" t="s">
        <v>90</v>
      </c>
      <c r="K148" s="252"/>
      <c r="L148" s="251" t="s">
        <v>88</v>
      </c>
      <c r="M148" s="252"/>
      <c r="N148" s="253" t="s">
        <v>89</v>
      </c>
      <c r="O148" s="252"/>
      <c r="P148" s="93"/>
      <c r="Q148" s="35"/>
      <c r="R148" s="12"/>
      <c r="S148" s="12"/>
      <c r="T148" s="12"/>
      <c r="U148" s="12"/>
      <c r="V148" s="13" t="s">
        <v>0</v>
      </c>
    </row>
    <row r="149" spans="1:22" x14ac:dyDescent="0.2">
      <c r="A149" s="30"/>
      <c r="B149" s="15"/>
      <c r="C149" s="15"/>
      <c r="D149" s="143" t="s">
        <v>43</v>
      </c>
      <c r="E149" s="177" t="s">
        <v>44</v>
      </c>
      <c r="F149" s="143" t="s">
        <v>43</v>
      </c>
      <c r="G149" s="177" t="s">
        <v>44</v>
      </c>
      <c r="H149" s="143" t="s">
        <v>43</v>
      </c>
      <c r="I149" s="117" t="s">
        <v>44</v>
      </c>
      <c r="J149" s="143" t="s">
        <v>43</v>
      </c>
      <c r="K149" s="177" t="s">
        <v>44</v>
      </c>
      <c r="L149" s="143" t="s">
        <v>43</v>
      </c>
      <c r="M149" s="177" t="s">
        <v>44</v>
      </c>
      <c r="N149" s="143" t="s">
        <v>43</v>
      </c>
      <c r="O149" s="117" t="s">
        <v>44</v>
      </c>
      <c r="P149" s="17"/>
      <c r="Q149" s="144"/>
      <c r="R149" s="8"/>
      <c r="S149" s="8"/>
      <c r="T149" s="8"/>
      <c r="U149" s="8"/>
      <c r="V149" s="118"/>
    </row>
    <row r="150" spans="1:22" x14ac:dyDescent="0.2">
      <c r="A150" s="14"/>
      <c r="B150" s="15"/>
      <c r="C150" s="15"/>
      <c r="D150" s="16"/>
      <c r="E150" s="160"/>
      <c r="F150" s="17"/>
      <c r="G150" s="160"/>
      <c r="H150" s="17"/>
      <c r="I150" s="160"/>
      <c r="J150" s="17"/>
      <c r="K150" s="160"/>
      <c r="L150" s="17"/>
      <c r="M150" s="160"/>
      <c r="N150" s="17"/>
      <c r="O150" s="160"/>
      <c r="P150" s="17"/>
      <c r="Q150" s="17"/>
      <c r="R150" s="8"/>
      <c r="S150" s="8"/>
      <c r="T150" s="8"/>
      <c r="U150" s="8"/>
      <c r="V150" s="60"/>
    </row>
    <row r="151" spans="1:22" x14ac:dyDescent="0.2">
      <c r="A151" s="19" t="s">
        <v>36</v>
      </c>
      <c r="B151" s="20" t="s">
        <v>69</v>
      </c>
      <c r="C151" s="20"/>
      <c r="D151" s="164">
        <f>D7</f>
        <v>-103</v>
      </c>
      <c r="E151" s="165">
        <f>E7</f>
        <v>-103</v>
      </c>
      <c r="F151" s="182"/>
      <c r="G151" s="165"/>
      <c r="H151" s="182"/>
      <c r="I151" s="165"/>
      <c r="J151" s="182"/>
      <c r="K151" s="165"/>
      <c r="L151" s="182"/>
      <c r="M151" s="165"/>
      <c r="N151" s="182"/>
      <c r="O151" s="165"/>
      <c r="P151" s="21"/>
      <c r="Q151" s="21"/>
      <c r="R151" s="8"/>
      <c r="S151" s="8"/>
      <c r="T151" s="8"/>
      <c r="U151" s="8"/>
      <c r="V151" s="58"/>
    </row>
    <row r="152" spans="1:22" x14ac:dyDescent="0.2">
      <c r="A152" s="19" t="s">
        <v>2</v>
      </c>
      <c r="B152" s="20" t="s">
        <v>3</v>
      </c>
      <c r="C152" s="20"/>
      <c r="D152" s="91"/>
      <c r="E152" s="61"/>
      <c r="F152" s="24">
        <f t="shared" ref="F152:O152" si="3">F8</f>
        <v>12</v>
      </c>
      <c r="G152" s="221">
        <f t="shared" si="3"/>
        <v>-999</v>
      </c>
      <c r="H152" s="48">
        <f t="shared" si="3"/>
        <v>2</v>
      </c>
      <c r="I152" s="130">
        <f t="shared" si="3"/>
        <v>2</v>
      </c>
      <c r="J152" s="48">
        <f t="shared" si="3"/>
        <v>25.5</v>
      </c>
      <c r="K152" s="130">
        <f t="shared" si="3"/>
        <v>25.5</v>
      </c>
      <c r="L152" s="48">
        <f t="shared" si="3"/>
        <v>12</v>
      </c>
      <c r="M152" s="130">
        <f t="shared" si="3"/>
        <v>12</v>
      </c>
      <c r="N152" s="225">
        <f t="shared" si="3"/>
        <v>-999</v>
      </c>
      <c r="O152" s="130">
        <f t="shared" si="3"/>
        <v>25.5</v>
      </c>
      <c r="P152" s="23"/>
      <c r="Q152" s="23"/>
      <c r="R152" s="8"/>
      <c r="S152" s="8"/>
      <c r="T152" s="8"/>
      <c r="U152" s="8"/>
      <c r="V152" s="58"/>
    </row>
    <row r="153" spans="1:22" x14ac:dyDescent="0.2">
      <c r="A153" s="19" t="s">
        <v>71</v>
      </c>
      <c r="B153" s="20" t="s">
        <v>68</v>
      </c>
      <c r="C153" s="197">
        <f>C11</f>
        <v>-96</v>
      </c>
      <c r="D153" s="91"/>
      <c r="E153" s="61"/>
      <c r="F153" s="24"/>
      <c r="G153" s="24"/>
      <c r="H153" s="48"/>
      <c r="I153" s="130"/>
      <c r="J153" s="24"/>
      <c r="K153" s="130"/>
      <c r="L153" s="48"/>
      <c r="M153" s="130"/>
      <c r="N153" s="48"/>
      <c r="O153" s="130"/>
      <c r="P153" s="23"/>
      <c r="Q153" s="23"/>
      <c r="R153" s="8"/>
      <c r="S153" s="8"/>
      <c r="T153" s="8"/>
      <c r="U153" s="8"/>
      <c r="V153" s="58"/>
    </row>
    <row r="154" spans="1:22" x14ac:dyDescent="0.2">
      <c r="A154" s="19"/>
      <c r="B154" s="20"/>
      <c r="C154" s="20"/>
      <c r="D154" s="91"/>
      <c r="E154" s="61"/>
      <c r="F154" s="24"/>
      <c r="G154" s="24"/>
      <c r="H154" s="48"/>
      <c r="I154" s="130"/>
      <c r="J154" s="24"/>
      <c r="K154" s="130"/>
      <c r="L154" s="48"/>
      <c r="M154" s="130"/>
      <c r="N154" s="48"/>
      <c r="O154" s="130"/>
      <c r="P154" s="23"/>
      <c r="Q154" s="23"/>
      <c r="R154" s="8"/>
      <c r="S154" s="8"/>
      <c r="T154" s="8"/>
      <c r="U154" s="8"/>
      <c r="V154" s="60"/>
    </row>
    <row r="155" spans="1:22" x14ac:dyDescent="0.2">
      <c r="A155" s="19" t="s">
        <v>9</v>
      </c>
      <c r="B155" s="20" t="s">
        <v>3</v>
      </c>
      <c r="C155" s="147">
        <v>-6</v>
      </c>
      <c r="D155" s="147">
        <v>-7.05</v>
      </c>
      <c r="E155" s="148">
        <v>-7.05</v>
      </c>
      <c r="F155" s="147">
        <v>2.1</v>
      </c>
      <c r="G155" s="24"/>
      <c r="H155" s="147">
        <v>0</v>
      </c>
      <c r="I155" s="148">
        <v>0</v>
      </c>
      <c r="J155" s="183">
        <v>7.1</v>
      </c>
      <c r="K155" s="148">
        <v>7.1</v>
      </c>
      <c r="L155" s="147">
        <v>2.1</v>
      </c>
      <c r="M155" s="148">
        <v>2.1</v>
      </c>
      <c r="N155" s="24"/>
      <c r="O155" s="148">
        <v>7.55</v>
      </c>
      <c r="P155" s="23"/>
      <c r="Q155" s="23"/>
      <c r="R155" s="8"/>
      <c r="S155" s="8"/>
      <c r="T155" s="8"/>
      <c r="U155" s="8"/>
      <c r="V155" s="22" t="s">
        <v>7</v>
      </c>
    </row>
    <row r="156" spans="1:22" x14ac:dyDescent="0.2">
      <c r="A156" s="36" t="s">
        <v>8</v>
      </c>
      <c r="B156" s="20"/>
      <c r="C156" s="102">
        <f>C153+C155</f>
        <v>-102</v>
      </c>
      <c r="D156" s="166">
        <f>D151+D155</f>
        <v>-110.05</v>
      </c>
      <c r="E156" s="167">
        <f>E151+E155</f>
        <v>-110.05</v>
      </c>
      <c r="F156" s="79">
        <f t="shared" ref="F156:O156" si="4">F152+F155</f>
        <v>14.1</v>
      </c>
      <c r="G156" s="230">
        <f t="shared" si="4"/>
        <v>-999</v>
      </c>
      <c r="H156" s="166">
        <f t="shared" si="4"/>
        <v>2</v>
      </c>
      <c r="I156" s="167">
        <f t="shared" si="4"/>
        <v>2</v>
      </c>
      <c r="J156" s="166">
        <f t="shared" si="4"/>
        <v>32.6</v>
      </c>
      <c r="K156" s="167">
        <f t="shared" si="4"/>
        <v>32.6</v>
      </c>
      <c r="L156" s="166">
        <f t="shared" si="4"/>
        <v>14.1</v>
      </c>
      <c r="M156" s="167">
        <f t="shared" si="4"/>
        <v>14.1</v>
      </c>
      <c r="N156" s="231">
        <f t="shared" si="4"/>
        <v>-999</v>
      </c>
      <c r="O156" s="167">
        <f t="shared" si="4"/>
        <v>33.049999999999997</v>
      </c>
      <c r="P156" s="79"/>
      <c r="Q156" s="79"/>
      <c r="R156" s="8"/>
      <c r="S156" s="8"/>
      <c r="T156" s="8"/>
      <c r="U156" s="8"/>
      <c r="V156" s="22" t="s">
        <v>11</v>
      </c>
    </row>
    <row r="157" spans="1:22" x14ac:dyDescent="0.2">
      <c r="A157" s="19"/>
      <c r="B157" s="20"/>
      <c r="C157" s="20"/>
      <c r="D157" s="111"/>
      <c r="E157" s="20"/>
      <c r="F157" s="27"/>
      <c r="G157" s="27"/>
      <c r="H157" s="214"/>
      <c r="I157" s="108"/>
      <c r="J157" s="214"/>
      <c r="K157" s="108"/>
      <c r="L157" s="214"/>
      <c r="M157" s="108"/>
      <c r="N157" s="214"/>
      <c r="O157" s="108"/>
      <c r="P157" s="23"/>
      <c r="Q157" s="23"/>
      <c r="R157" s="8"/>
      <c r="S157" s="8"/>
      <c r="T157" s="8"/>
      <c r="U157" s="8"/>
      <c r="V157" s="60"/>
    </row>
    <row r="158" spans="1:22" x14ac:dyDescent="0.2">
      <c r="A158" s="49" t="s">
        <v>6</v>
      </c>
      <c r="B158" s="20"/>
      <c r="C158" s="20"/>
      <c r="D158" s="111"/>
      <c r="E158" s="20"/>
      <c r="F158" s="27"/>
      <c r="G158" s="27"/>
      <c r="H158" s="214"/>
      <c r="I158" s="108"/>
      <c r="J158" s="214"/>
      <c r="K158" s="108"/>
      <c r="L158" s="214"/>
      <c r="M158" s="108"/>
      <c r="N158" s="214"/>
      <c r="O158" s="108"/>
      <c r="P158" s="23"/>
      <c r="Q158" s="23"/>
      <c r="R158" s="8"/>
      <c r="S158" s="8"/>
      <c r="T158" s="8"/>
      <c r="U158" s="8"/>
      <c r="V158" s="60"/>
    </row>
    <row r="159" spans="1:22" x14ac:dyDescent="0.2">
      <c r="A159" s="19" t="s">
        <v>25</v>
      </c>
      <c r="B159" s="20" t="s">
        <v>39</v>
      </c>
      <c r="C159" s="20"/>
      <c r="D159" s="152">
        <f>10^9*($C5/30)*10^(D156/10)</f>
        <v>9.8855309465693732E-3</v>
      </c>
      <c r="E159" s="139">
        <f>10^9*($C5/30)*10^(E156/10)</f>
        <v>9.8855309465693732E-3</v>
      </c>
      <c r="F159" s="43">
        <f>10^9*($C5/30)*10^((D156+F156)/10)</f>
        <v>0.25409727055492942</v>
      </c>
      <c r="G159" s="220">
        <f>10^9*($C5/30)*10^((E156+G156)/10)</f>
        <v>1.2445146117713419E-102</v>
      </c>
      <c r="H159" s="42">
        <f>10^9*($C5/30)*10^((D156+H156)/10)</f>
        <v>1.5667510701081439E-2</v>
      </c>
      <c r="I159" s="198">
        <f>10^9*($C5/30)*10^((E156+I156)/10)</f>
        <v>1.5667510701081439E-2</v>
      </c>
      <c r="J159" s="42">
        <f>10^9*($C5/30)*10^((D156+J156)/10)</f>
        <v>17.988709151287868</v>
      </c>
      <c r="K159" s="43">
        <f>10^9*($C5/30)*10^((E156+K156)/10)</f>
        <v>17.988709151287868</v>
      </c>
      <c r="L159" s="42">
        <f>10^9*($C5/30)*10^((D156+L156)/10)</f>
        <v>0.25409727055492942</v>
      </c>
      <c r="M159" s="43">
        <f>10^9*($C5/30)*10^((E156+M156)/10)</f>
        <v>0.25409727055492942</v>
      </c>
      <c r="N159" s="224">
        <f>10^9*($C5/30)*10^((D156+N156)/10)</f>
        <v>1.2445146117713419E-102</v>
      </c>
      <c r="O159" s="198">
        <f>10^9*($C5/30)*10^((E156+O156)/10)</f>
        <v>19.952623149688772</v>
      </c>
      <c r="P159" s="80"/>
      <c r="Q159" s="80"/>
      <c r="R159" s="8"/>
      <c r="S159" s="8"/>
      <c r="T159" s="8"/>
      <c r="U159" s="8"/>
      <c r="V159" s="60"/>
    </row>
    <row r="160" spans="1:22" x14ac:dyDescent="0.2">
      <c r="A160" s="32" t="s">
        <v>105</v>
      </c>
      <c r="B160" s="20" t="s">
        <v>3</v>
      </c>
      <c r="C160" s="20"/>
      <c r="D160" s="111"/>
      <c r="E160" s="18"/>
      <c r="F160" s="48">
        <f>10*LOG(F159/(D159+N159))</f>
        <v>14.099999999999987</v>
      </c>
      <c r="G160" s="221">
        <f>10*LOG(G159/(E159+O159))</f>
        <v>-1032.052151179982</v>
      </c>
      <c r="H160" s="48"/>
      <c r="I160" s="130"/>
      <c r="J160" s="48"/>
      <c r="K160" s="130"/>
      <c r="L160" s="48"/>
      <c r="M160" s="130"/>
      <c r="N160" s="225">
        <f>10*LOG(N159/(D159+F159))</f>
        <v>-1013.2657563347476</v>
      </c>
      <c r="O160" s="130">
        <f>10*LOG(O159/(E159+G159))</f>
        <v>33.050000000000004</v>
      </c>
      <c r="P160" s="24"/>
      <c r="Q160" s="25"/>
      <c r="R160" s="33"/>
      <c r="S160" s="33"/>
      <c r="T160" s="33"/>
      <c r="U160" s="33"/>
      <c r="V160" s="22"/>
    </row>
    <row r="161" spans="1:25" x14ac:dyDescent="0.2">
      <c r="A161" s="32" t="s">
        <v>106</v>
      </c>
      <c r="B161" s="20" t="s">
        <v>3</v>
      </c>
      <c r="C161" s="20"/>
      <c r="D161" s="111"/>
      <c r="E161" s="18"/>
      <c r="F161" s="48"/>
      <c r="G161" s="221"/>
      <c r="H161" s="48">
        <f>10*LOG(H159/(D159+N159))</f>
        <v>1.9999999999999918</v>
      </c>
      <c r="I161" s="24">
        <f>10*LOG(I159/(E159+O159))</f>
        <v>-31.052151179981983</v>
      </c>
      <c r="J161" s="48"/>
      <c r="K161" s="130"/>
      <c r="L161" s="48"/>
      <c r="M161" s="130"/>
      <c r="N161" s="225">
        <f>10*LOG(N159/(D159+H159))</f>
        <v>-1003.1244260279435</v>
      </c>
      <c r="O161" s="130">
        <f>10*LOG(O159/(E159+I159))</f>
        <v>28.925573972056608</v>
      </c>
      <c r="P161" s="24"/>
      <c r="Q161" s="25"/>
      <c r="R161" s="33"/>
      <c r="S161" s="33"/>
      <c r="T161" s="33"/>
      <c r="U161" s="33"/>
      <c r="V161" s="22"/>
    </row>
    <row r="162" spans="1:25" x14ac:dyDescent="0.2">
      <c r="A162" s="32" t="s">
        <v>107</v>
      </c>
      <c r="B162" s="20" t="s">
        <v>3</v>
      </c>
      <c r="C162" s="20"/>
      <c r="D162" s="111"/>
      <c r="E162" s="18"/>
      <c r="F162" s="48"/>
      <c r="G162" s="221"/>
      <c r="H162" s="48"/>
      <c r="I162" s="130"/>
      <c r="J162" s="48">
        <f>10*LOG(J159/(D159+N159))</f>
        <v>32.6</v>
      </c>
      <c r="K162" s="24">
        <f>10*LOG(K159/(E159+O159))</f>
        <v>-0.45215117998196896</v>
      </c>
      <c r="L162" s="48"/>
      <c r="M162" s="130"/>
      <c r="N162" s="225">
        <f>10*LOG(N159/(D159+J159))</f>
        <v>-1031.602385970157</v>
      </c>
      <c r="O162" s="130">
        <f>10*LOG(O159/(E159+K159))</f>
        <v>0.44761402984306375</v>
      </c>
      <c r="P162" s="24"/>
      <c r="Q162" s="25"/>
      <c r="R162" s="33"/>
      <c r="S162" s="33"/>
      <c r="T162" s="33"/>
      <c r="U162" s="33"/>
      <c r="V162" s="22"/>
    </row>
    <row r="163" spans="1:25" x14ac:dyDescent="0.2">
      <c r="A163" s="32" t="s">
        <v>110</v>
      </c>
      <c r="B163" s="20" t="s">
        <v>3</v>
      </c>
      <c r="C163" s="20"/>
      <c r="D163" s="111"/>
      <c r="E163" s="18"/>
      <c r="F163" s="48"/>
      <c r="G163" s="221"/>
      <c r="H163" s="48"/>
      <c r="I163" s="130"/>
      <c r="J163" s="48">
        <f>10*LOG(J159/(D159))</f>
        <v>32.6</v>
      </c>
      <c r="K163" s="24">
        <f>10*LOG(K159/(E159))</f>
        <v>32.6</v>
      </c>
      <c r="L163" s="48"/>
      <c r="M163" s="130"/>
      <c r="N163" s="225"/>
      <c r="O163" s="130"/>
      <c r="P163" s="24"/>
      <c r="Q163" s="25"/>
      <c r="R163" s="33"/>
      <c r="S163" s="33"/>
      <c r="T163" s="33"/>
      <c r="U163" s="33"/>
      <c r="V163" s="22"/>
    </row>
    <row r="164" spans="1:25" x14ac:dyDescent="0.2">
      <c r="A164" s="32" t="s">
        <v>108</v>
      </c>
      <c r="B164" s="20" t="s">
        <v>3</v>
      </c>
      <c r="C164" s="20"/>
      <c r="D164" s="111"/>
      <c r="E164" s="18"/>
      <c r="F164" s="48"/>
      <c r="G164" s="221"/>
      <c r="H164" s="48"/>
      <c r="I164" s="130"/>
      <c r="J164" s="48"/>
      <c r="K164" s="130"/>
      <c r="L164" s="48">
        <f>10*LOG(L159/(D159))</f>
        <v>14.099999999999987</v>
      </c>
      <c r="M164" s="24">
        <f>10*LOG(M159/(E159))</f>
        <v>14.099999999999987</v>
      </c>
      <c r="N164" s="225"/>
      <c r="O164" s="130"/>
      <c r="P164" s="24"/>
      <c r="Q164" s="25"/>
      <c r="R164" s="33"/>
      <c r="S164" s="33"/>
      <c r="T164" s="33"/>
      <c r="U164" s="33"/>
      <c r="V164" s="22"/>
    </row>
    <row r="165" spans="1:25" x14ac:dyDescent="0.2">
      <c r="A165" s="159" t="s">
        <v>65</v>
      </c>
      <c r="B165" s="20" t="s">
        <v>37</v>
      </c>
      <c r="C165" s="20"/>
      <c r="D165" s="111"/>
      <c r="E165" s="18"/>
      <c r="F165" s="48">
        <f t="shared" ref="F165:O165" si="5">10*LOG10(F159*10^(-9))</f>
        <v>-95.950000000000017</v>
      </c>
      <c r="G165" s="221">
        <f t="shared" si="5"/>
        <v>-1109.0500000000002</v>
      </c>
      <c r="H165" s="48">
        <f t="shared" si="5"/>
        <v>-108.05000000000001</v>
      </c>
      <c r="I165" s="130">
        <f t="shared" si="5"/>
        <v>-108.05000000000001</v>
      </c>
      <c r="J165" s="48">
        <f t="shared" si="5"/>
        <v>-77.45</v>
      </c>
      <c r="K165" s="130">
        <f t="shared" si="5"/>
        <v>-77.45</v>
      </c>
      <c r="L165" s="48">
        <f t="shared" si="5"/>
        <v>-95.950000000000017</v>
      </c>
      <c r="M165" s="130">
        <f t="shared" si="5"/>
        <v>-95.950000000000017</v>
      </c>
      <c r="N165" s="225">
        <f t="shared" si="5"/>
        <v>-1109.0500000000002</v>
      </c>
      <c r="O165" s="130">
        <f t="shared" si="5"/>
        <v>-77</v>
      </c>
      <c r="P165" s="24"/>
      <c r="Q165" s="25"/>
      <c r="R165" s="27"/>
      <c r="S165" s="27"/>
      <c r="T165" s="27"/>
      <c r="U165" s="27"/>
      <c r="V165" s="66"/>
      <c r="X165"/>
      <c r="Y165"/>
    </row>
    <row r="166" spans="1:25" x14ac:dyDescent="0.2">
      <c r="A166" s="85" t="s">
        <v>122</v>
      </c>
      <c r="B166" s="20" t="s">
        <v>38</v>
      </c>
      <c r="C166" s="20"/>
      <c r="D166" s="153">
        <f>10*LOG10((D159+F159+N159)*$C9*12)-90</f>
        <v>-74.992431204776224</v>
      </c>
      <c r="E166" s="197">
        <f>10*LOG10((E159+G159+O159)*$C9*12)-90</f>
        <v>-56.206036359541784</v>
      </c>
      <c r="F166" s="25"/>
      <c r="G166" s="222"/>
      <c r="H166" s="212"/>
      <c r="I166" s="196"/>
      <c r="J166" s="25"/>
      <c r="K166" s="196"/>
      <c r="L166" s="212"/>
      <c r="M166" s="196"/>
      <c r="N166" s="226"/>
      <c r="O166" s="196"/>
      <c r="P166" s="24"/>
      <c r="Q166" s="24"/>
      <c r="R166" s="27"/>
      <c r="S166" s="27"/>
      <c r="T166" s="27"/>
      <c r="U166" s="27"/>
      <c r="V166" s="66"/>
      <c r="X166"/>
      <c r="Y166"/>
    </row>
    <row r="167" spans="1:25" x14ac:dyDescent="0.2">
      <c r="A167" s="85" t="s">
        <v>91</v>
      </c>
      <c r="B167" s="20" t="s">
        <v>38</v>
      </c>
      <c r="C167" s="20"/>
      <c r="D167" s="153">
        <f>10*LOG10((D159+H159+N159)*$C9*12)-90</f>
        <v>-85.13376151158036</v>
      </c>
      <c r="E167" s="197">
        <f>10*LOG10((E159+I159+O159)*$C9*12)-90</f>
        <v>-56.202629150169457</v>
      </c>
      <c r="F167" s="25"/>
      <c r="G167" s="222"/>
      <c r="H167" s="212"/>
      <c r="I167" s="196"/>
      <c r="J167" s="25"/>
      <c r="K167" s="196"/>
      <c r="L167" s="212"/>
      <c r="M167" s="196"/>
      <c r="N167" s="226"/>
      <c r="O167" s="196"/>
      <c r="P167" s="24"/>
      <c r="Q167" s="24"/>
      <c r="R167" s="27"/>
      <c r="S167" s="27"/>
      <c r="T167" s="27"/>
      <c r="U167" s="27"/>
      <c r="V167" s="66"/>
      <c r="X167"/>
      <c r="Y167"/>
    </row>
    <row r="168" spans="1:25" x14ac:dyDescent="0.2">
      <c r="A168" s="85" t="s">
        <v>92</v>
      </c>
      <c r="B168" s="20" t="s">
        <v>38</v>
      </c>
      <c r="C168" s="20"/>
      <c r="D168" s="153">
        <f>10*LOG10((D159+J159+N159)*$C9*12)-90</f>
        <v>-56.655801569366822</v>
      </c>
      <c r="E168" s="197">
        <f>10*LOG10((E159+K159+O159)*$C9*12)-90</f>
        <v>-53.415930372466192</v>
      </c>
      <c r="F168" s="25"/>
      <c r="G168" s="222"/>
      <c r="H168" s="212"/>
      <c r="I168" s="196"/>
      <c r="J168" s="25"/>
      <c r="K168" s="196"/>
      <c r="L168" s="212"/>
      <c r="M168" s="196"/>
      <c r="N168" s="226"/>
      <c r="O168" s="196"/>
      <c r="P168" s="24"/>
      <c r="Q168" s="24"/>
      <c r="R168" s="27"/>
      <c r="S168" s="27"/>
      <c r="T168" s="27"/>
      <c r="U168" s="27"/>
      <c r="V168" s="66"/>
      <c r="X168"/>
      <c r="Y168"/>
    </row>
    <row r="169" spans="1:25" x14ac:dyDescent="0.2">
      <c r="A169" s="85" t="s">
        <v>93</v>
      </c>
      <c r="B169" s="20" t="s">
        <v>38</v>
      </c>
      <c r="C169" s="20"/>
      <c r="D169" s="153">
        <f>10*LOG10((D159+J159)*$C9*12)-90</f>
        <v>-56.655801569366822</v>
      </c>
      <c r="E169" s="197">
        <f>10*LOG10((E159+K159)*$C9*12)-90</f>
        <v>-56.655801569366822</v>
      </c>
      <c r="F169" s="25"/>
      <c r="G169" s="222"/>
      <c r="H169" s="212"/>
      <c r="I169" s="196"/>
      <c r="J169" s="25"/>
      <c r="K169" s="196"/>
      <c r="L169" s="212"/>
      <c r="M169" s="196"/>
      <c r="N169" s="226"/>
      <c r="O169" s="196"/>
      <c r="P169" s="24"/>
      <c r="Q169" s="24"/>
      <c r="R169" s="27"/>
      <c r="S169" s="27"/>
      <c r="T169" s="27"/>
      <c r="U169" s="27"/>
      <c r="V169" s="66"/>
      <c r="X169"/>
      <c r="Y169"/>
    </row>
    <row r="170" spans="1:25" x14ac:dyDescent="0.2">
      <c r="A170" s="85" t="s">
        <v>94</v>
      </c>
      <c r="B170" s="20" t="s">
        <v>38</v>
      </c>
      <c r="C170" s="20"/>
      <c r="D170" s="153">
        <f>10*LOG10((D159+L159)*$C9*12)-90</f>
        <v>-74.992431204776224</v>
      </c>
      <c r="E170" s="197">
        <f>10*LOG10((E159+M159)*$C9*12)-90</f>
        <v>-74.992431204776224</v>
      </c>
      <c r="F170" s="25"/>
      <c r="G170" s="222"/>
      <c r="H170" s="212"/>
      <c r="I170" s="196"/>
      <c r="J170" s="25"/>
      <c r="K170" s="196"/>
      <c r="L170" s="212"/>
      <c r="M170" s="196"/>
      <c r="N170" s="226"/>
      <c r="O170" s="196"/>
      <c r="P170" s="24"/>
      <c r="Q170" s="24"/>
      <c r="R170" s="27"/>
      <c r="S170" s="27"/>
      <c r="T170" s="27"/>
      <c r="U170" s="27"/>
      <c r="V170" s="66"/>
      <c r="X170"/>
      <c r="Y170"/>
    </row>
    <row r="171" spans="1:25" x14ac:dyDescent="0.2">
      <c r="A171" s="85" t="s">
        <v>220</v>
      </c>
      <c r="B171" s="20" t="s">
        <v>37</v>
      </c>
      <c r="C171" s="197">
        <f>C156+3*CEILING(L264/3,1)</f>
        <v>-87</v>
      </c>
      <c r="D171" s="153"/>
      <c r="E171" s="197"/>
      <c r="F171" s="25"/>
      <c r="G171" s="249"/>
      <c r="H171" s="25"/>
      <c r="I171" s="196"/>
      <c r="J171" s="25"/>
      <c r="K171" s="196"/>
      <c r="L171" s="25"/>
      <c r="M171" s="196"/>
      <c r="N171" s="222"/>
      <c r="O171" s="196"/>
      <c r="P171" s="24"/>
      <c r="Q171" s="24"/>
      <c r="R171" s="27"/>
      <c r="S171" s="27"/>
      <c r="T171" s="27"/>
      <c r="U171" s="27"/>
      <c r="V171" s="66"/>
      <c r="X171"/>
      <c r="Y171"/>
    </row>
    <row r="172" spans="1:25" ht="13.5" thickBot="1" x14ac:dyDescent="0.25">
      <c r="A172" s="136" t="s">
        <v>70</v>
      </c>
      <c r="B172" s="96" t="s">
        <v>3</v>
      </c>
      <c r="C172" s="96"/>
      <c r="D172" s="154"/>
      <c r="E172" s="141"/>
      <c r="F172" s="90">
        <f>F165-$C156</f>
        <v>6.0499999999999829</v>
      </c>
      <c r="G172" s="242">
        <f>G165-$C171</f>
        <v>-1022.0500000000002</v>
      </c>
      <c r="H172" s="90">
        <f t="shared" ref="H172:N172" si="6">H165-$C156</f>
        <v>-6.0500000000000114</v>
      </c>
      <c r="I172" s="213">
        <f>I165-$C171</f>
        <v>-21.050000000000011</v>
      </c>
      <c r="J172" s="90">
        <f t="shared" si="6"/>
        <v>24.549999999999997</v>
      </c>
      <c r="K172" s="213">
        <f>K165-$C171</f>
        <v>9.5499999999999972</v>
      </c>
      <c r="L172" s="90">
        <f t="shared" si="6"/>
        <v>6.0499999999999829</v>
      </c>
      <c r="M172" s="213">
        <f>M165-$C171</f>
        <v>-8.9500000000000171</v>
      </c>
      <c r="N172" s="241">
        <f t="shared" si="6"/>
        <v>-1007.0500000000002</v>
      </c>
      <c r="O172" s="213">
        <f>O165-$C171</f>
        <v>10</v>
      </c>
      <c r="P172" s="24"/>
      <c r="Q172" s="24"/>
      <c r="R172" s="27"/>
      <c r="S172" s="27"/>
      <c r="T172" s="27"/>
      <c r="U172" s="27"/>
      <c r="V172" s="22"/>
      <c r="X172"/>
      <c r="Y172"/>
    </row>
    <row r="173" spans="1:25" s="68" customFormat="1" x14ac:dyDescent="0.2">
      <c r="A173" s="92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113"/>
      <c r="Q173" s="72"/>
      <c r="R173" s="72"/>
      <c r="S173" s="72"/>
      <c r="T173" s="72"/>
      <c r="U173" s="72"/>
      <c r="V173" s="72"/>
    </row>
    <row r="174" spans="1:25" s="68" customFormat="1" thickBot="1" x14ac:dyDescent="0.25">
      <c r="A174" s="73"/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114"/>
      <c r="Q174" s="67"/>
      <c r="R174" s="67"/>
      <c r="S174" s="67"/>
      <c r="T174" s="67"/>
      <c r="U174" s="67"/>
      <c r="V174" s="67"/>
    </row>
    <row r="175" spans="1:25" x14ac:dyDescent="0.2">
      <c r="A175" s="9" t="s">
        <v>26</v>
      </c>
      <c r="B175" s="11"/>
      <c r="C175" s="119"/>
      <c r="D175" s="251" t="s">
        <v>30</v>
      </c>
      <c r="E175" s="253"/>
      <c r="F175" s="251" t="s">
        <v>86</v>
      </c>
      <c r="G175" s="253"/>
      <c r="H175" s="251" t="s">
        <v>87</v>
      </c>
      <c r="I175" s="252"/>
      <c r="J175" s="253" t="s">
        <v>90</v>
      </c>
      <c r="K175" s="252"/>
      <c r="L175" s="251" t="s">
        <v>88</v>
      </c>
      <c r="M175" s="252"/>
      <c r="N175" s="253" t="s">
        <v>89</v>
      </c>
      <c r="O175" s="252"/>
      <c r="P175" s="112"/>
      <c r="Q175" s="35"/>
      <c r="R175" s="257" t="s">
        <v>17</v>
      </c>
      <c r="S175" s="264"/>
      <c r="T175" s="257" t="s">
        <v>216</v>
      </c>
      <c r="U175" s="258"/>
      <c r="V175" s="13" t="s">
        <v>47</v>
      </c>
    </row>
    <row r="176" spans="1:25" x14ac:dyDescent="0.2">
      <c r="A176" s="30"/>
      <c r="B176" s="18"/>
      <c r="C176" s="99"/>
      <c r="D176" s="143" t="s">
        <v>43</v>
      </c>
      <c r="E176" s="177" t="s">
        <v>44</v>
      </c>
      <c r="F176" s="143" t="s">
        <v>43</v>
      </c>
      <c r="G176" s="177" t="s">
        <v>44</v>
      </c>
      <c r="H176" s="143" t="s">
        <v>43</v>
      </c>
      <c r="I176" s="117" t="s">
        <v>44</v>
      </c>
      <c r="J176" s="143" t="s">
        <v>43</v>
      </c>
      <c r="K176" s="177" t="s">
        <v>44</v>
      </c>
      <c r="L176" s="143" t="s">
        <v>43</v>
      </c>
      <c r="M176" s="177" t="s">
        <v>44</v>
      </c>
      <c r="N176" s="143" t="s">
        <v>43</v>
      </c>
      <c r="O176" s="117" t="s">
        <v>44</v>
      </c>
      <c r="P176" s="16"/>
      <c r="Q176" s="144"/>
      <c r="R176" s="143" t="s">
        <v>43</v>
      </c>
      <c r="S176" s="177" t="s">
        <v>44</v>
      </c>
      <c r="T176" s="143" t="s">
        <v>43</v>
      </c>
      <c r="U176" s="177" t="s">
        <v>44</v>
      </c>
      <c r="V176" s="145"/>
    </row>
    <row r="177" spans="1:22" x14ac:dyDescent="0.2">
      <c r="A177" s="30"/>
      <c r="B177" s="18"/>
      <c r="C177" s="99"/>
      <c r="D177" s="84"/>
      <c r="E177" s="146"/>
      <c r="F177" s="84"/>
      <c r="G177" s="146"/>
      <c r="H177" s="26"/>
      <c r="I177" s="146"/>
      <c r="J177" s="26"/>
      <c r="K177" s="146"/>
      <c r="L177" s="26"/>
      <c r="M177" s="146"/>
      <c r="N177" s="26"/>
      <c r="O177" s="26"/>
      <c r="P177" s="16"/>
      <c r="Q177" s="17"/>
      <c r="R177" s="16"/>
      <c r="S177" s="17"/>
      <c r="T177" s="16"/>
      <c r="U177" s="160"/>
      <c r="V177" s="55"/>
    </row>
    <row r="178" spans="1:22" x14ac:dyDescent="0.2">
      <c r="A178" s="37" t="s">
        <v>139</v>
      </c>
      <c r="B178" s="38" t="s">
        <v>3</v>
      </c>
      <c r="C178" s="120"/>
      <c r="D178" s="51"/>
      <c r="E178" s="168"/>
      <c r="F178" s="215">
        <f>F179-R179</f>
        <v>13.799999999999986</v>
      </c>
      <c r="G178" s="233">
        <f>G179-S179</f>
        <v>-1032.4758194791591</v>
      </c>
      <c r="H178" s="189"/>
      <c r="I178" s="200"/>
      <c r="J178" s="189"/>
      <c r="K178" s="200"/>
      <c r="L178" s="189"/>
      <c r="M178" s="200"/>
      <c r="N178" s="189"/>
      <c r="O178" s="189"/>
      <c r="P178" s="51"/>
      <c r="Q178" s="184"/>
      <c r="R178" s="51"/>
      <c r="S178" s="184"/>
      <c r="T178" s="237">
        <v>0</v>
      </c>
      <c r="U178" s="235"/>
      <c r="V178" s="128" t="s">
        <v>72</v>
      </c>
    </row>
    <row r="179" spans="1:22" x14ac:dyDescent="0.2">
      <c r="A179" s="40" t="s">
        <v>140</v>
      </c>
      <c r="B179" s="38" t="s">
        <v>3</v>
      </c>
      <c r="C179" s="120"/>
      <c r="D179" s="51"/>
      <c r="E179" s="168"/>
      <c r="F179" s="103">
        <f>F160</f>
        <v>14.099999999999987</v>
      </c>
      <c r="G179" s="233">
        <f>G160</f>
        <v>-1032.052151179982</v>
      </c>
      <c r="H179" s="189"/>
      <c r="I179" s="200"/>
      <c r="J179" s="189"/>
      <c r="K179" s="200"/>
      <c r="L179" s="189"/>
      <c r="M179" s="200"/>
      <c r="N179" s="189"/>
      <c r="O179" s="189"/>
      <c r="P179" s="51"/>
      <c r="Q179" s="184"/>
      <c r="R179" s="172">
        <f>R48</f>
        <v>0.3</v>
      </c>
      <c r="S179" s="247">
        <f>S48</f>
        <v>0.42366829917697102</v>
      </c>
      <c r="T179" s="172"/>
      <c r="U179" s="173"/>
      <c r="V179" s="22"/>
    </row>
    <row r="180" spans="1:22" x14ac:dyDescent="0.2">
      <c r="A180" s="37" t="s">
        <v>141</v>
      </c>
      <c r="B180" s="38" t="s">
        <v>3</v>
      </c>
      <c r="C180" s="120"/>
      <c r="D180" s="51"/>
      <c r="E180" s="168"/>
      <c r="F180" s="103">
        <f>F179+R179</f>
        <v>14.399999999999988</v>
      </c>
      <c r="G180" s="233">
        <f>G179+S179</f>
        <v>-1031.628482880805</v>
      </c>
      <c r="H180" s="189"/>
      <c r="I180" s="200"/>
      <c r="J180" s="189"/>
      <c r="K180" s="200"/>
      <c r="L180" s="189"/>
      <c r="M180" s="200"/>
      <c r="N180" s="189"/>
      <c r="O180" s="189"/>
      <c r="P180" s="51"/>
      <c r="Q180" s="184"/>
      <c r="R180" s="51"/>
      <c r="S180" s="184"/>
      <c r="T180" s="51"/>
      <c r="U180" s="168"/>
      <c r="V180" s="22"/>
    </row>
    <row r="181" spans="1:22" x14ac:dyDescent="0.2">
      <c r="A181" s="45"/>
      <c r="B181" s="26"/>
      <c r="C181" s="104"/>
      <c r="D181" s="48"/>
      <c r="E181" s="130"/>
      <c r="F181" s="24"/>
      <c r="G181" s="130"/>
      <c r="H181" s="24"/>
      <c r="I181" s="130"/>
      <c r="J181" s="24"/>
      <c r="K181" s="130"/>
      <c r="L181" s="24"/>
      <c r="M181" s="130"/>
      <c r="N181" s="24"/>
      <c r="O181" s="24"/>
      <c r="P181" s="48"/>
      <c r="Q181" s="24"/>
      <c r="R181" s="166"/>
      <c r="S181" s="79"/>
      <c r="T181" s="162"/>
      <c r="U181" s="123"/>
      <c r="V181" s="22"/>
    </row>
    <row r="182" spans="1:22" x14ac:dyDescent="0.2">
      <c r="A182" s="37" t="s">
        <v>142</v>
      </c>
      <c r="B182" s="38" t="s">
        <v>3</v>
      </c>
      <c r="C182" s="120"/>
      <c r="D182" s="51"/>
      <c r="E182" s="168"/>
      <c r="F182" s="103"/>
      <c r="G182" s="200"/>
      <c r="H182" s="189"/>
      <c r="I182" s="200"/>
      <c r="J182" s="189"/>
      <c r="K182" s="200"/>
      <c r="L182" s="189"/>
      <c r="M182" s="200"/>
      <c r="N182" s="232">
        <f>N183-R183</f>
        <v>-1013.6776226459965</v>
      </c>
      <c r="O182" s="188">
        <f>O183-S183</f>
        <v>32.750000000000007</v>
      </c>
      <c r="P182" s="51"/>
      <c r="Q182" s="184"/>
      <c r="R182" s="51"/>
      <c r="S182" s="184"/>
      <c r="T182" s="237"/>
      <c r="U182" s="235">
        <v>0</v>
      </c>
      <c r="V182" s="128" t="s">
        <v>72</v>
      </c>
    </row>
    <row r="183" spans="1:22" x14ac:dyDescent="0.2">
      <c r="A183" s="40" t="s">
        <v>143</v>
      </c>
      <c r="B183" s="38" t="s">
        <v>3</v>
      </c>
      <c r="C183" s="120"/>
      <c r="D183" s="51"/>
      <c r="E183" s="168"/>
      <c r="F183" s="103"/>
      <c r="G183" s="200"/>
      <c r="H183" s="189"/>
      <c r="I183" s="200"/>
      <c r="J183" s="189"/>
      <c r="K183" s="200"/>
      <c r="L183" s="189"/>
      <c r="M183" s="200"/>
      <c r="N183" s="232">
        <f>N160</f>
        <v>-1013.2657563347476</v>
      </c>
      <c r="O183" s="189">
        <f>O160</f>
        <v>33.050000000000004</v>
      </c>
      <c r="P183" s="51"/>
      <c r="Q183" s="184"/>
      <c r="R183" s="248">
        <f>R52</f>
        <v>0.41186631124886725</v>
      </c>
      <c r="S183" s="191">
        <f>S52</f>
        <v>0.3</v>
      </c>
      <c r="T183" s="172"/>
      <c r="U183" s="173"/>
      <c r="V183" s="22"/>
    </row>
    <row r="184" spans="1:22" x14ac:dyDescent="0.2">
      <c r="A184" s="37" t="s">
        <v>144</v>
      </c>
      <c r="B184" s="38" t="s">
        <v>3</v>
      </c>
      <c r="C184" s="120"/>
      <c r="D184" s="51"/>
      <c r="E184" s="168"/>
      <c r="F184" s="189"/>
      <c r="G184" s="200"/>
      <c r="H184" s="189"/>
      <c r="I184" s="200"/>
      <c r="J184" s="189"/>
      <c r="K184" s="200"/>
      <c r="L184" s="189"/>
      <c r="M184" s="200"/>
      <c r="N184" s="232">
        <f>N183+R183</f>
        <v>-1012.8538900234987</v>
      </c>
      <c r="O184" s="189">
        <f>O183+S183</f>
        <v>33.35</v>
      </c>
      <c r="P184" s="51"/>
      <c r="Q184" s="184"/>
      <c r="R184" s="51"/>
      <c r="S184" s="184"/>
      <c r="T184" s="51"/>
      <c r="U184" s="168"/>
      <c r="V184" s="22"/>
    </row>
    <row r="185" spans="1:22" x14ac:dyDescent="0.2">
      <c r="A185" s="45"/>
      <c r="B185" s="26"/>
      <c r="C185" s="104"/>
      <c r="D185" s="48"/>
      <c r="E185" s="130"/>
      <c r="F185" s="24"/>
      <c r="G185" s="130"/>
      <c r="H185" s="24"/>
      <c r="I185" s="130"/>
      <c r="J185" s="24"/>
      <c r="K185" s="130"/>
      <c r="L185" s="24"/>
      <c r="M185" s="130"/>
      <c r="N185" s="24"/>
      <c r="O185" s="24"/>
      <c r="P185" s="48"/>
      <c r="Q185" s="24"/>
      <c r="R185" s="166"/>
      <c r="S185" s="79"/>
      <c r="T185" s="162"/>
      <c r="U185" s="123"/>
      <c r="V185" s="22"/>
    </row>
    <row r="186" spans="1:22" x14ac:dyDescent="0.2">
      <c r="A186" s="37" t="s">
        <v>147</v>
      </c>
      <c r="B186" s="38" t="s">
        <v>3</v>
      </c>
      <c r="C186" s="120"/>
      <c r="D186" s="51"/>
      <c r="E186" s="168"/>
      <c r="F186" s="103"/>
      <c r="G186" s="200"/>
      <c r="H186" s="188">
        <f>H187-R187</f>
        <v>1.6999999999999917</v>
      </c>
      <c r="I186" s="233">
        <f>I187-S187</f>
        <v>-31.475819479158954</v>
      </c>
      <c r="J186" s="189"/>
      <c r="K186" s="200"/>
      <c r="L186" s="189"/>
      <c r="M186" s="200"/>
      <c r="N186" s="189"/>
      <c r="O186" s="189"/>
      <c r="P186" s="51"/>
      <c r="Q186" s="184"/>
      <c r="R186" s="51"/>
      <c r="S186" s="184"/>
      <c r="T186" s="237">
        <v>0</v>
      </c>
      <c r="U186" s="235"/>
      <c r="V186" s="128" t="s">
        <v>72</v>
      </c>
    </row>
    <row r="187" spans="1:22" x14ac:dyDescent="0.2">
      <c r="A187" s="40" t="s">
        <v>145</v>
      </c>
      <c r="B187" s="38" t="s">
        <v>3</v>
      </c>
      <c r="C187" s="120"/>
      <c r="D187" s="51"/>
      <c r="E187" s="168"/>
      <c r="F187" s="103"/>
      <c r="G187" s="200"/>
      <c r="H187" s="189">
        <f>H161</f>
        <v>1.9999999999999918</v>
      </c>
      <c r="I187" s="233">
        <f>I161</f>
        <v>-31.052151179981983</v>
      </c>
      <c r="J187" s="189"/>
      <c r="K187" s="200"/>
      <c r="L187" s="189"/>
      <c r="M187" s="200"/>
      <c r="N187" s="189"/>
      <c r="O187" s="189"/>
      <c r="P187" s="51"/>
      <c r="Q187" s="184"/>
      <c r="R187" s="172">
        <f>R56</f>
        <v>0.3</v>
      </c>
      <c r="S187" s="247">
        <f>S56</f>
        <v>0.42366829917697102</v>
      </c>
      <c r="T187" s="172"/>
      <c r="U187" s="173"/>
      <c r="V187" s="22"/>
    </row>
    <row r="188" spans="1:22" x14ac:dyDescent="0.2">
      <c r="A188" s="37" t="s">
        <v>146</v>
      </c>
      <c r="B188" s="38" t="s">
        <v>3</v>
      </c>
      <c r="C188" s="120"/>
      <c r="D188" s="51"/>
      <c r="E188" s="168"/>
      <c r="F188" s="189"/>
      <c r="G188" s="200"/>
      <c r="H188" s="189">
        <f>H187+R187</f>
        <v>2.2999999999999918</v>
      </c>
      <c r="I188" s="233">
        <f>I187+S187</f>
        <v>-30.628482880805013</v>
      </c>
      <c r="J188" s="189"/>
      <c r="K188" s="200"/>
      <c r="L188" s="189"/>
      <c r="M188" s="200"/>
      <c r="N188" s="189"/>
      <c r="O188" s="189"/>
      <c r="P188" s="51"/>
      <c r="Q188" s="184"/>
      <c r="R188" s="51"/>
      <c r="S188" s="184"/>
      <c r="T188" s="51"/>
      <c r="U188" s="168"/>
      <c r="V188" s="22"/>
    </row>
    <row r="189" spans="1:22" x14ac:dyDescent="0.2">
      <c r="A189" s="45"/>
      <c r="B189" s="26"/>
      <c r="C189" s="104"/>
      <c r="D189" s="48"/>
      <c r="E189" s="130"/>
      <c r="F189" s="24"/>
      <c r="G189" s="130"/>
      <c r="H189" s="24"/>
      <c r="I189" s="130"/>
      <c r="J189" s="24"/>
      <c r="K189" s="130"/>
      <c r="L189" s="24"/>
      <c r="M189" s="130"/>
      <c r="N189" s="24"/>
      <c r="O189" s="24"/>
      <c r="P189" s="48"/>
      <c r="Q189" s="24"/>
      <c r="R189" s="166"/>
      <c r="S189" s="79"/>
      <c r="T189" s="162"/>
      <c r="U189" s="123"/>
      <c r="V189" s="22"/>
    </row>
    <row r="190" spans="1:22" x14ac:dyDescent="0.2">
      <c r="A190" s="37" t="s">
        <v>148</v>
      </c>
      <c r="B190" s="38" t="s">
        <v>3</v>
      </c>
      <c r="C190" s="120"/>
      <c r="D190" s="51"/>
      <c r="E190" s="168"/>
      <c r="F190" s="103"/>
      <c r="G190" s="200"/>
      <c r="H190" s="189"/>
      <c r="I190" s="200"/>
      <c r="J190" s="189"/>
      <c r="K190" s="200"/>
      <c r="L190" s="189"/>
      <c r="M190" s="200"/>
      <c r="N190" s="232">
        <f>N191-R191</f>
        <v>-1003.4763270202985</v>
      </c>
      <c r="O190" s="188">
        <f>O191-S191</f>
        <v>28.573672979701549</v>
      </c>
      <c r="P190" s="51"/>
      <c r="Q190" s="184"/>
      <c r="R190" s="51"/>
      <c r="S190" s="184"/>
      <c r="T190" s="237"/>
      <c r="U190" s="235">
        <v>0</v>
      </c>
      <c r="V190" s="128" t="s">
        <v>72</v>
      </c>
    </row>
    <row r="191" spans="1:22" x14ac:dyDescent="0.2">
      <c r="A191" s="40" t="s">
        <v>149</v>
      </c>
      <c r="B191" s="38" t="s">
        <v>3</v>
      </c>
      <c r="C191" s="120"/>
      <c r="D191" s="51"/>
      <c r="E191" s="168"/>
      <c r="F191" s="103"/>
      <c r="G191" s="200"/>
      <c r="H191" s="189"/>
      <c r="I191" s="200"/>
      <c r="J191" s="189"/>
      <c r="K191" s="200"/>
      <c r="L191" s="189"/>
      <c r="M191" s="200"/>
      <c r="N191" s="232">
        <f>N161</f>
        <v>-1003.1244260279435</v>
      </c>
      <c r="O191" s="189">
        <f>O161</f>
        <v>28.925573972056608</v>
      </c>
      <c r="P191" s="51"/>
      <c r="Q191" s="184"/>
      <c r="R191" s="248">
        <f>R60</f>
        <v>0.35190099235505962</v>
      </c>
      <c r="S191" s="191">
        <f>S60</f>
        <v>0.35190099235505962</v>
      </c>
      <c r="T191" s="172"/>
      <c r="U191" s="173"/>
      <c r="V191" s="22"/>
    </row>
    <row r="192" spans="1:22" x14ac:dyDescent="0.2">
      <c r="A192" s="37" t="s">
        <v>150</v>
      </c>
      <c r="B192" s="38" t="s">
        <v>3</v>
      </c>
      <c r="C192" s="120"/>
      <c r="D192" s="51"/>
      <c r="E192" s="168"/>
      <c r="F192" s="189"/>
      <c r="G192" s="200"/>
      <c r="H192" s="189"/>
      <c r="I192" s="200"/>
      <c r="J192" s="189"/>
      <c r="K192" s="200"/>
      <c r="L192" s="189"/>
      <c r="M192" s="200"/>
      <c r="N192" s="232">
        <f>N191+R191</f>
        <v>-1002.7725250355885</v>
      </c>
      <c r="O192" s="189">
        <f>O191+S191</f>
        <v>29.277474964411667</v>
      </c>
      <c r="P192" s="51"/>
      <c r="Q192" s="184"/>
      <c r="R192" s="51"/>
      <c r="S192" s="184"/>
      <c r="T192" s="51"/>
      <c r="U192" s="168"/>
      <c r="V192" s="22"/>
    </row>
    <row r="193" spans="1:22" x14ac:dyDescent="0.2">
      <c r="A193" s="45"/>
      <c r="B193" s="26"/>
      <c r="C193" s="104"/>
      <c r="D193" s="48"/>
      <c r="E193" s="130"/>
      <c r="F193" s="24"/>
      <c r="G193" s="130"/>
      <c r="H193" s="24"/>
      <c r="I193" s="130"/>
      <c r="J193" s="24"/>
      <c r="K193" s="130"/>
      <c r="L193" s="24"/>
      <c r="M193" s="130"/>
      <c r="N193" s="24"/>
      <c r="O193" s="24"/>
      <c r="P193" s="48"/>
      <c r="Q193" s="24"/>
      <c r="R193" s="166"/>
      <c r="S193" s="79"/>
      <c r="T193" s="162"/>
      <c r="U193" s="123"/>
      <c r="V193" s="22"/>
    </row>
    <row r="194" spans="1:22" x14ac:dyDescent="0.2">
      <c r="A194" s="37" t="s">
        <v>151</v>
      </c>
      <c r="B194" s="38" t="s">
        <v>3</v>
      </c>
      <c r="C194" s="120"/>
      <c r="D194" s="51"/>
      <c r="E194" s="168"/>
      <c r="F194" s="103"/>
      <c r="G194" s="200"/>
      <c r="H194" s="189"/>
      <c r="I194" s="200"/>
      <c r="J194" s="188">
        <f>J195-R195</f>
        <v>32.300000000000004</v>
      </c>
      <c r="K194" s="233">
        <f>K195-S195</f>
        <v>-0.87581947915893998</v>
      </c>
      <c r="L194" s="189"/>
      <c r="M194" s="200"/>
      <c r="N194" s="189"/>
      <c r="O194" s="189"/>
      <c r="P194" s="51"/>
      <c r="Q194" s="184"/>
      <c r="R194" s="51"/>
      <c r="S194" s="184"/>
      <c r="T194" s="237">
        <v>0</v>
      </c>
      <c r="U194" s="235"/>
      <c r="V194" s="128" t="s">
        <v>72</v>
      </c>
    </row>
    <row r="195" spans="1:22" x14ac:dyDescent="0.2">
      <c r="A195" s="40" t="s">
        <v>152</v>
      </c>
      <c r="B195" s="38" t="s">
        <v>3</v>
      </c>
      <c r="C195" s="120"/>
      <c r="D195" s="51"/>
      <c r="E195" s="168"/>
      <c r="F195" s="103"/>
      <c r="G195" s="200"/>
      <c r="H195" s="189"/>
      <c r="I195" s="200"/>
      <c r="J195" s="189">
        <f>J162</f>
        <v>32.6</v>
      </c>
      <c r="K195" s="233">
        <f>K162</f>
        <v>-0.45215117998196896</v>
      </c>
      <c r="L195" s="189"/>
      <c r="M195" s="200"/>
      <c r="N195" s="189"/>
      <c r="O195" s="189"/>
      <c r="P195" s="51"/>
      <c r="Q195" s="184"/>
      <c r="R195" s="172">
        <f>R64</f>
        <v>0.3</v>
      </c>
      <c r="S195" s="247">
        <f>S64</f>
        <v>0.42366829917697102</v>
      </c>
      <c r="T195" s="172"/>
      <c r="U195" s="173"/>
      <c r="V195" s="22"/>
    </row>
    <row r="196" spans="1:22" x14ac:dyDescent="0.2">
      <c r="A196" s="37" t="s">
        <v>153</v>
      </c>
      <c r="B196" s="38" t="s">
        <v>3</v>
      </c>
      <c r="C196" s="120"/>
      <c r="D196" s="51"/>
      <c r="E196" s="168"/>
      <c r="F196" s="189"/>
      <c r="G196" s="200"/>
      <c r="H196" s="189"/>
      <c r="I196" s="200"/>
      <c r="J196" s="189">
        <f>J195+R195</f>
        <v>32.9</v>
      </c>
      <c r="K196" s="233">
        <f>K195+S195</f>
        <v>-2.8482880804997945E-2</v>
      </c>
      <c r="L196" s="189"/>
      <c r="M196" s="200"/>
      <c r="N196" s="189"/>
      <c r="O196" s="189"/>
      <c r="P196" s="51"/>
      <c r="Q196" s="184"/>
      <c r="R196" s="51"/>
      <c r="S196" s="184"/>
      <c r="T196" s="51"/>
      <c r="U196" s="168"/>
      <c r="V196" s="22"/>
    </row>
    <row r="197" spans="1:22" x14ac:dyDescent="0.2">
      <c r="A197" s="45"/>
      <c r="B197" s="26"/>
      <c r="C197" s="104"/>
      <c r="D197" s="48"/>
      <c r="E197" s="130"/>
      <c r="F197" s="24"/>
      <c r="G197" s="130"/>
      <c r="H197" s="24"/>
      <c r="I197" s="130"/>
      <c r="J197" s="24"/>
      <c r="K197" s="130"/>
      <c r="L197" s="24"/>
      <c r="M197" s="130"/>
      <c r="N197" s="24"/>
      <c r="O197" s="24"/>
      <c r="P197" s="48"/>
      <c r="Q197" s="24"/>
      <c r="R197" s="166"/>
      <c r="S197" s="79"/>
      <c r="T197" s="162"/>
      <c r="U197" s="123"/>
      <c r="V197" s="22"/>
    </row>
    <row r="198" spans="1:22" x14ac:dyDescent="0.2">
      <c r="A198" s="37" t="s">
        <v>154</v>
      </c>
      <c r="B198" s="38" t="s">
        <v>3</v>
      </c>
      <c r="C198" s="120"/>
      <c r="D198" s="51"/>
      <c r="E198" s="168"/>
      <c r="F198" s="103"/>
      <c r="G198" s="200"/>
      <c r="H198" s="189"/>
      <c r="I198" s="200"/>
      <c r="J198" s="189"/>
      <c r="K198" s="200"/>
      <c r="L198" s="189"/>
      <c r="M198" s="200"/>
      <c r="N198" s="232">
        <f>N199-R199</f>
        <v>-1032.0260542693341</v>
      </c>
      <c r="O198" s="188">
        <f>O199-S199</f>
        <v>2.3945730666092735E-2</v>
      </c>
      <c r="P198" s="51"/>
      <c r="Q198" s="184"/>
      <c r="R198" s="51"/>
      <c r="S198" s="184"/>
      <c r="T198" s="103"/>
      <c r="U198" s="235">
        <v>0</v>
      </c>
      <c r="V198" s="128" t="s">
        <v>72</v>
      </c>
    </row>
    <row r="199" spans="1:22" x14ac:dyDescent="0.2">
      <c r="A199" s="40" t="s">
        <v>155</v>
      </c>
      <c r="B199" s="38" t="s">
        <v>3</v>
      </c>
      <c r="C199" s="120"/>
      <c r="D199" s="51"/>
      <c r="E199" s="168"/>
      <c r="F199" s="103"/>
      <c r="G199" s="200"/>
      <c r="H199" s="189"/>
      <c r="I199" s="200"/>
      <c r="J199" s="189"/>
      <c r="K199" s="200"/>
      <c r="L199" s="189"/>
      <c r="M199" s="200"/>
      <c r="N199" s="232">
        <f>N162</f>
        <v>-1031.602385970157</v>
      </c>
      <c r="O199" s="189">
        <f>O162</f>
        <v>0.44761402984306375</v>
      </c>
      <c r="P199" s="51"/>
      <c r="Q199" s="184"/>
      <c r="R199" s="248">
        <f>R68</f>
        <v>0.42366829917697102</v>
      </c>
      <c r="S199" s="191">
        <f>S68</f>
        <v>0.42366829917697102</v>
      </c>
      <c r="T199" s="172"/>
      <c r="U199" s="173"/>
      <c r="V199" s="22"/>
    </row>
    <row r="200" spans="1:22" x14ac:dyDescent="0.2">
      <c r="A200" s="37" t="s">
        <v>156</v>
      </c>
      <c r="B200" s="38" t="s">
        <v>3</v>
      </c>
      <c r="C200" s="120"/>
      <c r="D200" s="51"/>
      <c r="E200" s="168"/>
      <c r="F200" s="189"/>
      <c r="G200" s="200"/>
      <c r="H200" s="189"/>
      <c r="I200" s="200"/>
      <c r="J200" s="189"/>
      <c r="K200" s="200"/>
      <c r="L200" s="189"/>
      <c r="M200" s="200"/>
      <c r="N200" s="232">
        <f>N199+R199</f>
        <v>-1031.1787176709799</v>
      </c>
      <c r="O200" s="189">
        <f>O199+S199</f>
        <v>0.87128232902003477</v>
      </c>
      <c r="P200" s="51"/>
      <c r="Q200" s="184"/>
      <c r="R200" s="51"/>
      <c r="S200" s="184"/>
      <c r="T200" s="51"/>
      <c r="U200" s="168"/>
      <c r="V200" s="22"/>
    </row>
    <row r="201" spans="1:22" x14ac:dyDescent="0.2">
      <c r="A201" s="45"/>
      <c r="B201" s="26"/>
      <c r="C201" s="104"/>
      <c r="D201" s="48"/>
      <c r="E201" s="130"/>
      <c r="F201" s="24"/>
      <c r="G201" s="130"/>
      <c r="H201" s="24"/>
      <c r="I201" s="130"/>
      <c r="J201" s="24"/>
      <c r="K201" s="130"/>
      <c r="L201" s="24"/>
      <c r="M201" s="130"/>
      <c r="N201" s="24"/>
      <c r="O201" s="24"/>
      <c r="P201" s="48"/>
      <c r="Q201" s="24"/>
      <c r="R201" s="166"/>
      <c r="S201" s="79"/>
      <c r="T201" s="162"/>
      <c r="U201" s="123"/>
      <c r="V201" s="22"/>
    </row>
    <row r="202" spans="1:22" x14ac:dyDescent="0.2">
      <c r="A202" s="37" t="s">
        <v>157</v>
      </c>
      <c r="B202" s="38" t="s">
        <v>3</v>
      </c>
      <c r="C202" s="120"/>
      <c r="D202" s="51"/>
      <c r="E202" s="168"/>
      <c r="F202" s="103"/>
      <c r="G202" s="200"/>
      <c r="H202" s="189"/>
      <c r="I202" s="200"/>
      <c r="J202" s="188">
        <f>J203-R203</f>
        <v>32.300000000000004</v>
      </c>
      <c r="K202" s="208">
        <f>K203-S203</f>
        <v>32.300000000000004</v>
      </c>
      <c r="L202" s="189"/>
      <c r="M202" s="200"/>
      <c r="N202" s="189"/>
      <c r="O202" s="189"/>
      <c r="P202" s="51"/>
      <c r="Q202" s="184"/>
      <c r="R202" s="51"/>
      <c r="S202" s="184"/>
      <c r="T202" s="237">
        <v>0</v>
      </c>
      <c r="U202" s="235">
        <v>0</v>
      </c>
      <c r="V202" s="128" t="s">
        <v>72</v>
      </c>
    </row>
    <row r="203" spans="1:22" x14ac:dyDescent="0.2">
      <c r="A203" s="40" t="s">
        <v>158</v>
      </c>
      <c r="B203" s="38" t="s">
        <v>3</v>
      </c>
      <c r="C203" s="120"/>
      <c r="D203" s="51"/>
      <c r="E203" s="168"/>
      <c r="F203" s="103"/>
      <c r="G203" s="200"/>
      <c r="H203" s="189"/>
      <c r="I203" s="200"/>
      <c r="J203" s="189">
        <f>J163</f>
        <v>32.6</v>
      </c>
      <c r="K203" s="200">
        <f>K163</f>
        <v>32.6</v>
      </c>
      <c r="L203" s="189"/>
      <c r="M203" s="200"/>
      <c r="N203" s="189"/>
      <c r="O203" s="189"/>
      <c r="P203" s="51"/>
      <c r="Q203" s="184"/>
      <c r="R203" s="172">
        <f>R72</f>
        <v>0.3</v>
      </c>
      <c r="S203" s="191">
        <f>S72</f>
        <v>0.3</v>
      </c>
      <c r="T203" s="172"/>
      <c r="U203" s="173"/>
      <c r="V203" s="22"/>
    </row>
    <row r="204" spans="1:22" x14ac:dyDescent="0.2">
      <c r="A204" s="37" t="s">
        <v>159</v>
      </c>
      <c r="B204" s="38" t="s">
        <v>3</v>
      </c>
      <c r="C204" s="120"/>
      <c r="D204" s="51"/>
      <c r="E204" s="168"/>
      <c r="F204" s="189"/>
      <c r="G204" s="200"/>
      <c r="H204" s="189"/>
      <c r="I204" s="200"/>
      <c r="J204" s="189">
        <f>J203+R203</f>
        <v>32.9</v>
      </c>
      <c r="K204" s="200">
        <f>K203+S203</f>
        <v>32.9</v>
      </c>
      <c r="L204" s="189"/>
      <c r="M204" s="200"/>
      <c r="N204" s="189"/>
      <c r="O204" s="189"/>
      <c r="P204" s="51"/>
      <c r="Q204" s="184"/>
      <c r="R204" s="51"/>
      <c r="S204" s="184"/>
      <c r="T204" s="51"/>
      <c r="U204" s="168"/>
      <c r="V204" s="22"/>
    </row>
    <row r="205" spans="1:22" x14ac:dyDescent="0.2">
      <c r="A205" s="45"/>
      <c r="B205" s="26"/>
      <c r="C205" s="104"/>
      <c r="D205" s="48"/>
      <c r="E205" s="130"/>
      <c r="F205" s="24"/>
      <c r="G205" s="130"/>
      <c r="H205" s="24"/>
      <c r="I205" s="130"/>
      <c r="J205" s="24"/>
      <c r="K205" s="130"/>
      <c r="L205" s="24"/>
      <c r="M205" s="130"/>
      <c r="N205" s="24"/>
      <c r="O205" s="24"/>
      <c r="P205" s="48"/>
      <c r="Q205" s="24"/>
      <c r="R205" s="166"/>
      <c r="S205" s="79"/>
      <c r="T205" s="162"/>
      <c r="U205" s="123"/>
      <c r="V205" s="22"/>
    </row>
    <row r="206" spans="1:22" x14ac:dyDescent="0.2">
      <c r="A206" s="37" t="s">
        <v>160</v>
      </c>
      <c r="B206" s="38" t="s">
        <v>3</v>
      </c>
      <c r="C206" s="120"/>
      <c r="D206" s="51"/>
      <c r="E206" s="168"/>
      <c r="F206" s="103"/>
      <c r="G206" s="200"/>
      <c r="H206" s="189"/>
      <c r="I206" s="200"/>
      <c r="J206" s="189"/>
      <c r="K206" s="200"/>
      <c r="L206" s="188">
        <f>L207-R207</f>
        <v>13.799999999999986</v>
      </c>
      <c r="M206" s="208">
        <f>M207-S207</f>
        <v>13.799999999999986</v>
      </c>
      <c r="N206" s="189"/>
      <c r="O206" s="189"/>
      <c r="P206" s="51"/>
      <c r="Q206" s="184"/>
      <c r="R206" s="51"/>
      <c r="S206" s="184"/>
      <c r="T206" s="237">
        <v>0</v>
      </c>
      <c r="U206" s="235">
        <v>0</v>
      </c>
      <c r="V206" s="128" t="s">
        <v>72</v>
      </c>
    </row>
    <row r="207" spans="1:22" x14ac:dyDescent="0.2">
      <c r="A207" s="40" t="s">
        <v>161</v>
      </c>
      <c r="B207" s="38" t="s">
        <v>3</v>
      </c>
      <c r="C207" s="120"/>
      <c r="D207" s="51"/>
      <c r="E207" s="168"/>
      <c r="F207" s="103"/>
      <c r="G207" s="200"/>
      <c r="H207" s="189"/>
      <c r="I207" s="200"/>
      <c r="J207" s="189"/>
      <c r="K207" s="200"/>
      <c r="L207" s="189">
        <f>L164</f>
        <v>14.099999999999987</v>
      </c>
      <c r="M207" s="200">
        <f>M164</f>
        <v>14.099999999999987</v>
      </c>
      <c r="N207" s="189"/>
      <c r="O207" s="189"/>
      <c r="P207" s="51"/>
      <c r="Q207" s="184"/>
      <c r="R207" s="172">
        <f>R76</f>
        <v>0.3</v>
      </c>
      <c r="S207" s="191">
        <f>S76</f>
        <v>0.3</v>
      </c>
      <c r="T207" s="172"/>
      <c r="U207" s="173"/>
      <c r="V207" s="22"/>
    </row>
    <row r="208" spans="1:22" x14ac:dyDescent="0.2">
      <c r="A208" s="37" t="s">
        <v>162</v>
      </c>
      <c r="B208" s="38" t="s">
        <v>3</v>
      </c>
      <c r="C208" s="120"/>
      <c r="D208" s="51"/>
      <c r="E208" s="168"/>
      <c r="F208" s="189"/>
      <c r="G208" s="200"/>
      <c r="H208" s="189"/>
      <c r="I208" s="200"/>
      <c r="J208" s="189"/>
      <c r="K208" s="200"/>
      <c r="L208" s="189">
        <f>L207+R207</f>
        <v>14.399999999999988</v>
      </c>
      <c r="M208" s="200">
        <f>M207+S207</f>
        <v>14.399999999999988</v>
      </c>
      <c r="N208" s="189"/>
      <c r="O208" s="189"/>
      <c r="P208" s="51"/>
      <c r="Q208" s="184"/>
      <c r="R208" s="51"/>
      <c r="S208" s="184"/>
      <c r="T208" s="51"/>
      <c r="U208" s="168"/>
      <c r="V208" s="22"/>
    </row>
    <row r="209" spans="1:22" x14ac:dyDescent="0.2">
      <c r="A209" s="45"/>
      <c r="B209" s="26"/>
      <c r="C209" s="104"/>
      <c r="D209" s="48"/>
      <c r="E209" s="130"/>
      <c r="F209" s="48"/>
      <c r="G209" s="130"/>
      <c r="H209" s="24"/>
      <c r="I209" s="130"/>
      <c r="J209" s="24"/>
      <c r="K209" s="130"/>
      <c r="L209" s="24"/>
      <c r="M209" s="130"/>
      <c r="N209" s="24"/>
      <c r="O209" s="24"/>
      <c r="P209" s="48"/>
      <c r="Q209" s="24"/>
      <c r="R209" s="166"/>
      <c r="S209" s="79"/>
      <c r="T209" s="162"/>
      <c r="U209" s="123"/>
      <c r="V209" s="22"/>
    </row>
    <row r="210" spans="1:22" x14ac:dyDescent="0.2">
      <c r="A210" s="37" t="s">
        <v>163</v>
      </c>
      <c r="B210" s="97" t="s">
        <v>37</v>
      </c>
      <c r="C210" s="120"/>
      <c r="D210" s="52"/>
      <c r="E210" s="206"/>
      <c r="F210" s="215">
        <f>F211-R211</f>
        <v>-97.479705854077849</v>
      </c>
      <c r="G210" s="233">
        <f>G211-S211</f>
        <v>-1110.5797058540779</v>
      </c>
      <c r="H210" s="189"/>
      <c r="I210" s="200"/>
      <c r="J210" s="189"/>
      <c r="K210" s="200"/>
      <c r="L210" s="189"/>
      <c r="M210" s="200"/>
      <c r="N210" s="189"/>
      <c r="O210" s="189"/>
      <c r="P210" s="51"/>
      <c r="Q210" s="184"/>
      <c r="R210" s="174"/>
      <c r="S210" s="192"/>
      <c r="T210" s="238">
        <v>-113.5</v>
      </c>
      <c r="U210" s="250"/>
      <c r="V210" s="176" t="s">
        <v>73</v>
      </c>
    </row>
    <row r="211" spans="1:22" x14ac:dyDescent="0.2">
      <c r="A211" s="40" t="s">
        <v>164</v>
      </c>
      <c r="B211" s="97" t="s">
        <v>37</v>
      </c>
      <c r="C211" s="120"/>
      <c r="D211" s="52"/>
      <c r="E211" s="206"/>
      <c r="F211" s="103">
        <f>F165</f>
        <v>-95.950000000000017</v>
      </c>
      <c r="G211" s="233">
        <f>G165</f>
        <v>-1109.0500000000002</v>
      </c>
      <c r="H211" s="189"/>
      <c r="I211" s="200"/>
      <c r="J211" s="189"/>
      <c r="K211" s="200"/>
      <c r="L211" s="189"/>
      <c r="M211" s="200"/>
      <c r="N211" s="189"/>
      <c r="O211" s="189"/>
      <c r="P211" s="51"/>
      <c r="Q211" s="184"/>
      <c r="R211" s="172">
        <f>R80</f>
        <v>1.5297058540778354</v>
      </c>
      <c r="S211" s="191">
        <f>S80</f>
        <v>1.5297058540778354</v>
      </c>
      <c r="T211" s="172"/>
      <c r="U211" s="173"/>
      <c r="V211" s="55"/>
    </row>
    <row r="212" spans="1:22" x14ac:dyDescent="0.2">
      <c r="A212" s="37" t="s">
        <v>165</v>
      </c>
      <c r="B212" s="97" t="s">
        <v>37</v>
      </c>
      <c r="C212" s="120"/>
      <c r="D212" s="52"/>
      <c r="E212" s="206"/>
      <c r="F212" s="103">
        <f>F211+R211</f>
        <v>-94.420294145922185</v>
      </c>
      <c r="G212" s="233">
        <f>G211+S211</f>
        <v>-1107.5202941459224</v>
      </c>
      <c r="H212" s="189"/>
      <c r="I212" s="200"/>
      <c r="J212" s="189"/>
      <c r="K212" s="200"/>
      <c r="L212" s="189"/>
      <c r="M212" s="200"/>
      <c r="N212" s="189"/>
      <c r="O212" s="189"/>
      <c r="P212" s="51"/>
      <c r="Q212" s="184"/>
      <c r="R212" s="174"/>
      <c r="S212" s="192"/>
      <c r="T212" s="51"/>
      <c r="U212" s="168"/>
      <c r="V212" s="55"/>
    </row>
    <row r="213" spans="1:22" x14ac:dyDescent="0.2">
      <c r="A213" s="30"/>
      <c r="B213" s="18"/>
      <c r="C213" s="99"/>
      <c r="D213" s="84"/>
      <c r="E213" s="146"/>
      <c r="F213" s="84"/>
      <c r="G213" s="146"/>
      <c r="H213" s="26"/>
      <c r="I213" s="146"/>
      <c r="J213" s="26"/>
      <c r="K213" s="146"/>
      <c r="L213" s="26"/>
      <c r="M213" s="146"/>
      <c r="N213" s="26"/>
      <c r="O213" s="26"/>
      <c r="P213" s="16"/>
      <c r="Q213" s="17"/>
      <c r="R213" s="16"/>
      <c r="S213" s="17"/>
      <c r="T213" s="16"/>
      <c r="U213" s="160"/>
      <c r="V213" s="55"/>
    </row>
    <row r="214" spans="1:22" x14ac:dyDescent="0.2">
      <c r="A214" s="37" t="s">
        <v>168</v>
      </c>
      <c r="B214" s="97" t="s">
        <v>37</v>
      </c>
      <c r="C214" s="120"/>
      <c r="D214" s="52"/>
      <c r="E214" s="206"/>
      <c r="F214" s="103"/>
      <c r="G214" s="200"/>
      <c r="H214" s="188">
        <f>H215-R215</f>
        <v>-109.57970585407784</v>
      </c>
      <c r="I214" s="233">
        <f>I215-S215</f>
        <v>-109.57970585407784</v>
      </c>
      <c r="J214" s="189"/>
      <c r="K214" s="200"/>
      <c r="L214" s="189"/>
      <c r="M214" s="200"/>
      <c r="N214" s="189"/>
      <c r="O214" s="189"/>
      <c r="P214" s="51"/>
      <c r="Q214" s="184"/>
      <c r="R214" s="174"/>
      <c r="S214" s="192"/>
      <c r="T214" s="238">
        <v>-113.5</v>
      </c>
      <c r="U214" s="250"/>
      <c r="V214" s="176" t="s">
        <v>73</v>
      </c>
    </row>
    <row r="215" spans="1:22" x14ac:dyDescent="0.2">
      <c r="A215" s="40" t="s">
        <v>169</v>
      </c>
      <c r="B215" s="97" t="s">
        <v>37</v>
      </c>
      <c r="C215" s="120"/>
      <c r="D215" s="52"/>
      <c r="E215" s="206"/>
      <c r="F215" s="103"/>
      <c r="G215" s="200"/>
      <c r="H215" s="189">
        <f>H165</f>
        <v>-108.05000000000001</v>
      </c>
      <c r="I215" s="233">
        <f>I165</f>
        <v>-108.05000000000001</v>
      </c>
      <c r="J215" s="189"/>
      <c r="K215" s="200"/>
      <c r="L215" s="189"/>
      <c r="M215" s="200"/>
      <c r="N215" s="189"/>
      <c r="O215" s="189"/>
      <c r="P215" s="51"/>
      <c r="Q215" s="184"/>
      <c r="R215" s="172">
        <f>R84</f>
        <v>1.5297058540778354</v>
      </c>
      <c r="S215" s="191">
        <f>S84</f>
        <v>1.5297058540778354</v>
      </c>
      <c r="T215" s="172"/>
      <c r="U215" s="173"/>
      <c r="V215" s="55"/>
    </row>
    <row r="216" spans="1:22" x14ac:dyDescent="0.2">
      <c r="A216" s="37" t="s">
        <v>170</v>
      </c>
      <c r="B216" s="97" t="s">
        <v>37</v>
      </c>
      <c r="C216" s="120"/>
      <c r="D216" s="52"/>
      <c r="E216" s="206"/>
      <c r="F216" s="189"/>
      <c r="G216" s="200"/>
      <c r="H216" s="189">
        <f>H215+R215</f>
        <v>-106.52029414592218</v>
      </c>
      <c r="I216" s="233">
        <f>I215+S215</f>
        <v>-106.52029414592218</v>
      </c>
      <c r="J216" s="189"/>
      <c r="K216" s="200"/>
      <c r="L216" s="189"/>
      <c r="M216" s="200"/>
      <c r="N216" s="189"/>
      <c r="O216" s="189"/>
      <c r="P216" s="51"/>
      <c r="Q216" s="184"/>
      <c r="R216" s="174"/>
      <c r="S216" s="192"/>
      <c r="T216" s="51"/>
      <c r="U216" s="168"/>
      <c r="V216" s="55"/>
    </row>
    <row r="217" spans="1:22" x14ac:dyDescent="0.2">
      <c r="A217" s="30"/>
      <c r="B217" s="18"/>
      <c r="C217" s="99"/>
      <c r="D217" s="84"/>
      <c r="E217" s="146"/>
      <c r="F217" s="26"/>
      <c r="G217" s="146"/>
      <c r="H217" s="26"/>
      <c r="I217" s="146"/>
      <c r="J217" s="26"/>
      <c r="K217" s="146"/>
      <c r="L217" s="26"/>
      <c r="M217" s="146"/>
      <c r="N217" s="26"/>
      <c r="O217" s="26"/>
      <c r="P217" s="16"/>
      <c r="Q217" s="17"/>
      <c r="R217" s="16"/>
      <c r="S217" s="17"/>
      <c r="T217" s="16"/>
      <c r="U217" s="160"/>
      <c r="V217" s="55"/>
    </row>
    <row r="218" spans="1:22" x14ac:dyDescent="0.2">
      <c r="A218" s="37" t="s">
        <v>172</v>
      </c>
      <c r="B218" s="97" t="s">
        <v>37</v>
      </c>
      <c r="C218" s="120"/>
      <c r="D218" s="52"/>
      <c r="E218" s="206"/>
      <c r="F218" s="103"/>
      <c r="G218" s="200"/>
      <c r="H218" s="189"/>
      <c r="I218" s="200"/>
      <c r="J218" s="188">
        <f>J219-R219</f>
        <v>-78.979705854077835</v>
      </c>
      <c r="K218" s="208">
        <f>K219-S219</f>
        <v>-78.979705854077835</v>
      </c>
      <c r="L218" s="189"/>
      <c r="M218" s="200"/>
      <c r="N218" s="189"/>
      <c r="O218" s="189"/>
      <c r="P218" s="51"/>
      <c r="Q218" s="184"/>
      <c r="R218" s="174"/>
      <c r="S218" s="192"/>
      <c r="T218" s="238">
        <v>-113.5</v>
      </c>
      <c r="U218" s="236">
        <v>-113.5</v>
      </c>
      <c r="V218" s="176" t="s">
        <v>73</v>
      </c>
    </row>
    <row r="219" spans="1:22" x14ac:dyDescent="0.2">
      <c r="A219" s="40" t="s">
        <v>171</v>
      </c>
      <c r="B219" s="97" t="s">
        <v>37</v>
      </c>
      <c r="C219" s="120"/>
      <c r="D219" s="52"/>
      <c r="E219" s="206"/>
      <c r="F219" s="103"/>
      <c r="G219" s="200"/>
      <c r="H219" s="189"/>
      <c r="I219" s="200"/>
      <c r="J219" s="189">
        <f>J165</f>
        <v>-77.45</v>
      </c>
      <c r="K219" s="200">
        <f>K165</f>
        <v>-77.45</v>
      </c>
      <c r="L219" s="189"/>
      <c r="M219" s="200"/>
      <c r="N219" s="189"/>
      <c r="O219" s="189"/>
      <c r="P219" s="51"/>
      <c r="Q219" s="184"/>
      <c r="R219" s="172">
        <f>R88</f>
        <v>1.5297058540778354</v>
      </c>
      <c r="S219" s="191">
        <f>S88</f>
        <v>1.5297058540778354</v>
      </c>
      <c r="T219" s="172"/>
      <c r="U219" s="173"/>
      <c r="V219" s="55"/>
    </row>
    <row r="220" spans="1:22" x14ac:dyDescent="0.2">
      <c r="A220" s="37" t="s">
        <v>173</v>
      </c>
      <c r="B220" s="97" t="s">
        <v>37</v>
      </c>
      <c r="C220" s="120"/>
      <c r="D220" s="52"/>
      <c r="E220" s="206"/>
      <c r="F220" s="189"/>
      <c r="G220" s="200"/>
      <c r="H220" s="189"/>
      <c r="I220" s="200"/>
      <c r="J220" s="189">
        <f>J219+R219</f>
        <v>-75.920294145922171</v>
      </c>
      <c r="K220" s="200">
        <f>K219+S219</f>
        <v>-75.920294145922171</v>
      </c>
      <c r="L220" s="189"/>
      <c r="M220" s="200"/>
      <c r="N220" s="189"/>
      <c r="O220" s="189"/>
      <c r="P220" s="51"/>
      <c r="Q220" s="184"/>
      <c r="R220" s="174"/>
      <c r="S220" s="192"/>
      <c r="T220" s="51"/>
      <c r="U220" s="168"/>
      <c r="V220" s="55"/>
    </row>
    <row r="221" spans="1:22" x14ac:dyDescent="0.2">
      <c r="A221" s="30"/>
      <c r="B221" s="18"/>
      <c r="C221" s="99"/>
      <c r="D221" s="84"/>
      <c r="E221" s="146"/>
      <c r="F221" s="26"/>
      <c r="G221" s="146"/>
      <c r="H221" s="26"/>
      <c r="I221" s="146"/>
      <c r="J221" s="26"/>
      <c r="K221" s="146"/>
      <c r="L221" s="26"/>
      <c r="M221" s="146"/>
      <c r="N221" s="26"/>
      <c r="O221" s="26"/>
      <c r="P221" s="16"/>
      <c r="Q221" s="17"/>
      <c r="R221" s="16"/>
      <c r="S221" s="17"/>
      <c r="T221" s="16"/>
      <c r="U221" s="160"/>
      <c r="V221" s="55"/>
    </row>
    <row r="222" spans="1:22" x14ac:dyDescent="0.2">
      <c r="A222" s="37" t="s">
        <v>176</v>
      </c>
      <c r="B222" s="97" t="s">
        <v>37</v>
      </c>
      <c r="C222" s="120"/>
      <c r="D222" s="52"/>
      <c r="E222" s="206"/>
      <c r="F222" s="103"/>
      <c r="G222" s="200"/>
      <c r="H222" s="189"/>
      <c r="I222" s="200"/>
      <c r="J222" s="189"/>
      <c r="K222" s="200"/>
      <c r="L222" s="188">
        <f>L223-R223</f>
        <v>-97.479705854077849</v>
      </c>
      <c r="M222" s="208">
        <f>M223-S223</f>
        <v>-97.479705854077849</v>
      </c>
      <c r="N222" s="189"/>
      <c r="O222" s="189"/>
      <c r="P222" s="51"/>
      <c r="Q222" s="184"/>
      <c r="R222" s="174"/>
      <c r="S222" s="192"/>
      <c r="T222" s="238">
        <v>-113.5</v>
      </c>
      <c r="U222" s="236">
        <v>-113.5</v>
      </c>
      <c r="V222" s="176" t="s">
        <v>73</v>
      </c>
    </row>
    <row r="223" spans="1:22" x14ac:dyDescent="0.2">
      <c r="A223" s="40" t="s">
        <v>174</v>
      </c>
      <c r="B223" s="97" t="s">
        <v>37</v>
      </c>
      <c r="C223" s="120"/>
      <c r="D223" s="52"/>
      <c r="E223" s="206"/>
      <c r="F223" s="103"/>
      <c r="G223" s="200"/>
      <c r="H223" s="189"/>
      <c r="I223" s="200"/>
      <c r="J223" s="189"/>
      <c r="K223" s="200"/>
      <c r="L223" s="189">
        <f>L165</f>
        <v>-95.950000000000017</v>
      </c>
      <c r="M223" s="200">
        <f>M165</f>
        <v>-95.950000000000017</v>
      </c>
      <c r="N223" s="189"/>
      <c r="O223" s="189"/>
      <c r="P223" s="51"/>
      <c r="Q223" s="184"/>
      <c r="R223" s="172">
        <f>R92</f>
        <v>1.5297058540778354</v>
      </c>
      <c r="S223" s="191">
        <f>S92</f>
        <v>1.5297058540778354</v>
      </c>
      <c r="T223" s="172"/>
      <c r="U223" s="173"/>
      <c r="V223" s="55"/>
    </row>
    <row r="224" spans="1:22" x14ac:dyDescent="0.2">
      <c r="A224" s="37" t="s">
        <v>175</v>
      </c>
      <c r="B224" s="97" t="s">
        <v>37</v>
      </c>
      <c r="C224" s="120"/>
      <c r="D224" s="52"/>
      <c r="E224" s="206"/>
      <c r="F224" s="189"/>
      <c r="G224" s="200"/>
      <c r="H224" s="189"/>
      <c r="I224" s="200"/>
      <c r="J224" s="189"/>
      <c r="K224" s="200"/>
      <c r="L224" s="189">
        <f>L223+R223</f>
        <v>-94.420294145922185</v>
      </c>
      <c r="M224" s="200">
        <f>M223+S223</f>
        <v>-94.420294145922185</v>
      </c>
      <c r="N224" s="189"/>
      <c r="O224" s="189"/>
      <c r="P224" s="51"/>
      <c r="Q224" s="184"/>
      <c r="R224" s="174"/>
      <c r="S224" s="192"/>
      <c r="T224" s="51"/>
      <c r="U224" s="168"/>
      <c r="V224" s="55"/>
    </row>
    <row r="225" spans="1:22" x14ac:dyDescent="0.2">
      <c r="A225" s="30"/>
      <c r="B225" s="18"/>
      <c r="C225" s="99"/>
      <c r="D225" s="84"/>
      <c r="E225" s="146"/>
      <c r="F225" s="26"/>
      <c r="G225" s="146"/>
      <c r="H225" s="26"/>
      <c r="I225" s="146"/>
      <c r="J225" s="26"/>
      <c r="K225" s="146"/>
      <c r="L225" s="26"/>
      <c r="M225" s="146"/>
      <c r="N225" s="26"/>
      <c r="O225" s="26"/>
      <c r="P225" s="16"/>
      <c r="Q225" s="17"/>
      <c r="R225" s="16"/>
      <c r="S225" s="17"/>
      <c r="T225" s="16"/>
      <c r="U225" s="160"/>
      <c r="V225" s="55"/>
    </row>
    <row r="226" spans="1:22" x14ac:dyDescent="0.2">
      <c r="A226" s="37" t="s">
        <v>178</v>
      </c>
      <c r="B226" s="97" t="s">
        <v>37</v>
      </c>
      <c r="C226" s="120"/>
      <c r="D226" s="52"/>
      <c r="E226" s="206"/>
      <c r="F226" s="103"/>
      <c r="G226" s="200"/>
      <c r="H226" s="189"/>
      <c r="I226" s="200"/>
      <c r="J226" s="189"/>
      <c r="K226" s="200"/>
      <c r="L226" s="189"/>
      <c r="M226" s="200"/>
      <c r="N226" s="232">
        <f>N227-R227</f>
        <v>-1110.5797058540779</v>
      </c>
      <c r="O226" s="188">
        <f>O227-S227</f>
        <v>-78.529705854077832</v>
      </c>
      <c r="P226" s="51"/>
      <c r="Q226" s="184"/>
      <c r="R226" s="174"/>
      <c r="S226" s="192"/>
      <c r="T226" s="51"/>
      <c r="U226" s="236">
        <v>-113.5</v>
      </c>
      <c r="V226" s="176" t="s">
        <v>73</v>
      </c>
    </row>
    <row r="227" spans="1:22" x14ac:dyDescent="0.2">
      <c r="A227" s="40" t="s">
        <v>177</v>
      </c>
      <c r="B227" s="97" t="s">
        <v>37</v>
      </c>
      <c r="C227" s="120"/>
      <c r="D227" s="52"/>
      <c r="E227" s="206"/>
      <c r="F227" s="103"/>
      <c r="G227" s="200"/>
      <c r="H227" s="189"/>
      <c r="I227" s="200"/>
      <c r="J227" s="189"/>
      <c r="K227" s="200"/>
      <c r="L227" s="189"/>
      <c r="M227" s="200"/>
      <c r="N227" s="232">
        <f>N165</f>
        <v>-1109.0500000000002</v>
      </c>
      <c r="O227" s="189">
        <f>O165</f>
        <v>-77</v>
      </c>
      <c r="P227" s="51"/>
      <c r="Q227" s="184"/>
      <c r="R227" s="172">
        <f>R96</f>
        <v>1.5297058540778354</v>
      </c>
      <c r="S227" s="191">
        <f>S96</f>
        <v>1.5297058540778354</v>
      </c>
      <c r="T227" s="172"/>
      <c r="U227" s="173"/>
      <c r="V227" s="55"/>
    </row>
    <row r="228" spans="1:22" x14ac:dyDescent="0.2">
      <c r="A228" s="37" t="s">
        <v>179</v>
      </c>
      <c r="B228" s="97" t="s">
        <v>37</v>
      </c>
      <c r="C228" s="120"/>
      <c r="D228" s="52"/>
      <c r="E228" s="206"/>
      <c r="F228" s="189"/>
      <c r="G228" s="200"/>
      <c r="H228" s="189"/>
      <c r="I228" s="200"/>
      <c r="J228" s="189"/>
      <c r="K228" s="200"/>
      <c r="L228" s="189"/>
      <c r="M228" s="200"/>
      <c r="N228" s="232">
        <f>N227+R227</f>
        <v>-1107.5202941459224</v>
      </c>
      <c r="O228" s="189">
        <f>O227+S227</f>
        <v>-75.470294145922168</v>
      </c>
      <c r="P228" s="51"/>
      <c r="Q228" s="184"/>
      <c r="R228" s="174"/>
      <c r="S228" s="192"/>
      <c r="T228" s="51"/>
      <c r="U228" s="168"/>
      <c r="V228" s="55"/>
    </row>
    <row r="229" spans="1:22" x14ac:dyDescent="0.2">
      <c r="A229" s="30"/>
      <c r="B229" s="18"/>
      <c r="C229" s="99"/>
      <c r="D229" s="84"/>
      <c r="E229" s="146"/>
      <c r="F229" s="26"/>
      <c r="G229" s="146"/>
      <c r="H229" s="26"/>
      <c r="I229" s="146"/>
      <c r="J229" s="26"/>
      <c r="K229" s="146"/>
      <c r="L229" s="26"/>
      <c r="M229" s="146"/>
      <c r="N229" s="26"/>
      <c r="O229" s="26"/>
      <c r="P229" s="16"/>
      <c r="Q229" s="17"/>
      <c r="R229" s="16"/>
      <c r="S229" s="17"/>
      <c r="T229" s="16"/>
      <c r="U229" s="160"/>
      <c r="V229" s="55"/>
    </row>
    <row r="230" spans="1:22" s="50" customFormat="1" x14ac:dyDescent="0.2">
      <c r="A230" s="37" t="s">
        <v>182</v>
      </c>
      <c r="B230" s="97" t="s">
        <v>38</v>
      </c>
      <c r="C230" s="127"/>
      <c r="D230" s="215">
        <f>D231-R231</f>
        <v>-76.518745018623747</v>
      </c>
      <c r="E230" s="208">
        <f>E231-S231</f>
        <v>-57.735577083984097</v>
      </c>
      <c r="F230" s="184"/>
      <c r="G230" s="168"/>
      <c r="H230" s="184"/>
      <c r="I230" s="168"/>
      <c r="J230" s="184"/>
      <c r="K230" s="168"/>
      <c r="L230" s="184"/>
      <c r="M230" s="168"/>
      <c r="N230" s="184"/>
      <c r="O230" s="184"/>
      <c r="P230" s="51"/>
      <c r="Q230" s="184"/>
      <c r="R230" s="174"/>
      <c r="S230" s="192"/>
      <c r="T230" s="238">
        <f>-113.5+10*LOG($C9*12)</f>
        <v>-92.708187539523749</v>
      </c>
      <c r="U230" s="239">
        <f>-113.5+10*LOG($C9*12)</f>
        <v>-92.708187539523749</v>
      </c>
      <c r="V230" s="176" t="s">
        <v>74</v>
      </c>
    </row>
    <row r="231" spans="1:22" s="50" customFormat="1" x14ac:dyDescent="0.2">
      <c r="A231" s="40" t="s">
        <v>181</v>
      </c>
      <c r="B231" s="97" t="s">
        <v>38</v>
      </c>
      <c r="C231" s="127"/>
      <c r="D231" s="103">
        <f>D166</f>
        <v>-74.992431204776224</v>
      </c>
      <c r="E231" s="200">
        <f>E166</f>
        <v>-56.206036359541784</v>
      </c>
      <c r="F231" s="184"/>
      <c r="G231" s="168"/>
      <c r="H231" s="184"/>
      <c r="I231" s="168"/>
      <c r="J231" s="184"/>
      <c r="K231" s="168"/>
      <c r="L231" s="184"/>
      <c r="M231" s="168"/>
      <c r="N231" s="184"/>
      <c r="O231" s="184"/>
      <c r="P231" s="51"/>
      <c r="Q231" s="184"/>
      <c r="R231" s="172">
        <f>R100</f>
        <v>1.5263138138475156</v>
      </c>
      <c r="S231" s="191">
        <f>S100</f>
        <v>1.5295407244423103</v>
      </c>
      <c r="T231" s="172"/>
      <c r="U231" s="191"/>
      <c r="V231" s="55"/>
    </row>
    <row r="232" spans="1:22" s="50" customFormat="1" x14ac:dyDescent="0.2">
      <c r="A232" s="37" t="s">
        <v>183</v>
      </c>
      <c r="B232" s="97" t="s">
        <v>38</v>
      </c>
      <c r="C232" s="127"/>
      <c r="D232" s="215">
        <f>D231+R231</f>
        <v>-73.466117390928702</v>
      </c>
      <c r="E232" s="208">
        <f>E231+S231</f>
        <v>-54.676495635099471</v>
      </c>
      <c r="F232" s="184"/>
      <c r="G232" s="168"/>
      <c r="H232" s="184"/>
      <c r="I232" s="168"/>
      <c r="J232" s="184"/>
      <c r="K232" s="168"/>
      <c r="L232" s="184"/>
      <c r="M232" s="168"/>
      <c r="N232" s="184"/>
      <c r="O232" s="184"/>
      <c r="P232" s="51"/>
      <c r="Q232" s="184"/>
      <c r="R232" s="174"/>
      <c r="S232" s="192"/>
      <c r="T232" s="237">
        <v>-70</v>
      </c>
      <c r="U232" s="240">
        <v>-50</v>
      </c>
      <c r="V232" s="128" t="s">
        <v>75</v>
      </c>
    </row>
    <row r="233" spans="1:22" s="50" customFormat="1" x14ac:dyDescent="0.2">
      <c r="A233" s="74"/>
      <c r="B233" s="26"/>
      <c r="C233" s="104"/>
      <c r="D233" s="48"/>
      <c r="E233" s="130"/>
      <c r="F233" s="24"/>
      <c r="G233" s="130"/>
      <c r="H233" s="24"/>
      <c r="I233" s="130"/>
      <c r="J233" s="24"/>
      <c r="K233" s="130"/>
      <c r="L233" s="24"/>
      <c r="M233" s="130"/>
      <c r="N233" s="24"/>
      <c r="O233" s="24"/>
      <c r="P233" s="48"/>
      <c r="Q233" s="24"/>
      <c r="R233" s="175"/>
      <c r="S233" s="193"/>
      <c r="T233" s="45"/>
      <c r="U233" s="185"/>
      <c r="V233" s="60"/>
    </row>
    <row r="234" spans="1:22" s="50" customFormat="1" x14ac:dyDescent="0.2">
      <c r="A234" s="37" t="s">
        <v>185</v>
      </c>
      <c r="B234" s="97" t="s">
        <v>38</v>
      </c>
      <c r="C234" s="127"/>
      <c r="D234" s="215">
        <f>D235-R235</f>
        <v>-86.644997531671351</v>
      </c>
      <c r="E234" s="208">
        <f>E235-S235</f>
        <v>-57.731911538288891</v>
      </c>
      <c r="F234" s="184"/>
      <c r="G234" s="168"/>
      <c r="H234" s="184"/>
      <c r="I234" s="168"/>
      <c r="J234" s="184"/>
      <c r="K234" s="168"/>
      <c r="L234" s="184"/>
      <c r="M234" s="168"/>
      <c r="N234" s="184"/>
      <c r="O234" s="184"/>
      <c r="P234" s="51"/>
      <c r="Q234" s="184"/>
      <c r="R234" s="174"/>
      <c r="S234" s="192"/>
      <c r="T234" s="238">
        <f>-113.5+10*LOG($C9*12)</f>
        <v>-92.708187539523749</v>
      </c>
      <c r="U234" s="239">
        <f>-113.5+10*LOG($C9*12)</f>
        <v>-92.708187539523749</v>
      </c>
      <c r="V234" s="176" t="s">
        <v>74</v>
      </c>
    </row>
    <row r="235" spans="1:22" s="50" customFormat="1" x14ac:dyDescent="0.2">
      <c r="A235" s="40" t="s">
        <v>184</v>
      </c>
      <c r="B235" s="97" t="s">
        <v>38</v>
      </c>
      <c r="C235" s="127"/>
      <c r="D235" s="103">
        <f>D167</f>
        <v>-85.13376151158036</v>
      </c>
      <c r="E235" s="200">
        <f>E167</f>
        <v>-56.202629150169457</v>
      </c>
      <c r="F235" s="184"/>
      <c r="G235" s="168"/>
      <c r="H235" s="184"/>
      <c r="I235" s="168"/>
      <c r="J235" s="184"/>
      <c r="K235" s="168"/>
      <c r="L235" s="184"/>
      <c r="M235" s="168"/>
      <c r="N235" s="184"/>
      <c r="O235" s="184"/>
      <c r="P235" s="51"/>
      <c r="Q235" s="184"/>
      <c r="R235" s="172">
        <f>R104</f>
        <v>1.5112360200909967</v>
      </c>
      <c r="S235" s="191">
        <f>S104</f>
        <v>1.5292823881194333</v>
      </c>
      <c r="T235" s="172"/>
      <c r="U235" s="191"/>
      <c r="V235" s="55"/>
    </row>
    <row r="236" spans="1:22" s="50" customFormat="1" x14ac:dyDescent="0.2">
      <c r="A236" s="37" t="s">
        <v>186</v>
      </c>
      <c r="B236" s="97" t="s">
        <v>38</v>
      </c>
      <c r="C236" s="127"/>
      <c r="D236" s="215">
        <f>D235+R235</f>
        <v>-83.62252549148937</v>
      </c>
      <c r="E236" s="208">
        <f>E235+S235</f>
        <v>-54.673346762050024</v>
      </c>
      <c r="F236" s="184"/>
      <c r="G236" s="168"/>
      <c r="H236" s="184"/>
      <c r="I236" s="168"/>
      <c r="J236" s="184"/>
      <c r="K236" s="168"/>
      <c r="L236" s="184"/>
      <c r="M236" s="168"/>
      <c r="N236" s="184"/>
      <c r="O236" s="184"/>
      <c r="P236" s="51"/>
      <c r="Q236" s="184"/>
      <c r="R236" s="174"/>
      <c r="S236" s="192"/>
      <c r="T236" s="237">
        <v>-70</v>
      </c>
      <c r="U236" s="240">
        <v>-50</v>
      </c>
      <c r="V236" s="128" t="s">
        <v>75</v>
      </c>
    </row>
    <row r="237" spans="1:22" s="50" customFormat="1" x14ac:dyDescent="0.2">
      <c r="A237" s="74"/>
      <c r="B237" s="26"/>
      <c r="C237" s="104"/>
      <c r="D237" s="48"/>
      <c r="E237" s="130"/>
      <c r="F237" s="24"/>
      <c r="G237" s="130"/>
      <c r="H237" s="24"/>
      <c r="I237" s="130"/>
      <c r="J237" s="24"/>
      <c r="K237" s="130"/>
      <c r="L237" s="24"/>
      <c r="M237" s="130"/>
      <c r="N237" s="24"/>
      <c r="O237" s="24"/>
      <c r="P237" s="48"/>
      <c r="Q237" s="24"/>
      <c r="R237" s="175"/>
      <c r="S237" s="193"/>
      <c r="T237" s="45"/>
      <c r="U237" s="185"/>
      <c r="V237" s="60"/>
    </row>
    <row r="238" spans="1:22" s="50" customFormat="1" x14ac:dyDescent="0.2">
      <c r="A238" s="37" t="s">
        <v>188</v>
      </c>
      <c r="B238" s="97" t="s">
        <v>38</v>
      </c>
      <c r="C238" s="127"/>
      <c r="D238" s="215">
        <f>D239-R239</f>
        <v>-58.185342293809136</v>
      </c>
      <c r="E238" s="208">
        <f>E239-S239</f>
        <v>-54.930814341736131</v>
      </c>
      <c r="F238" s="184"/>
      <c r="G238" s="168"/>
      <c r="H238" s="184"/>
      <c r="I238" s="168"/>
      <c r="J238" s="184"/>
      <c r="K238" s="168"/>
      <c r="L238" s="184"/>
      <c r="M238" s="168"/>
      <c r="N238" s="184"/>
      <c r="O238" s="184"/>
      <c r="P238" s="51"/>
      <c r="Q238" s="184"/>
      <c r="R238" s="174"/>
      <c r="S238" s="192"/>
      <c r="T238" s="238">
        <f>-113.5+10*LOG($C9*12)</f>
        <v>-92.708187539523749</v>
      </c>
      <c r="U238" s="239">
        <f>-113.5+10*LOG($C9*12)</f>
        <v>-92.708187539523749</v>
      </c>
      <c r="V238" s="176" t="s">
        <v>74</v>
      </c>
    </row>
    <row r="239" spans="1:22" s="50" customFormat="1" x14ac:dyDescent="0.2">
      <c r="A239" s="40" t="s">
        <v>187</v>
      </c>
      <c r="B239" s="97" t="s">
        <v>38</v>
      </c>
      <c r="C239" s="127"/>
      <c r="D239" s="103">
        <f>D168</f>
        <v>-56.655801569366822</v>
      </c>
      <c r="E239" s="200">
        <f>E168</f>
        <v>-53.415930372466192</v>
      </c>
      <c r="F239" s="184"/>
      <c r="G239" s="168"/>
      <c r="H239" s="184"/>
      <c r="I239" s="168"/>
      <c r="J239" s="184"/>
      <c r="K239" s="168"/>
      <c r="L239" s="184"/>
      <c r="M239" s="168"/>
      <c r="N239" s="184"/>
      <c r="O239" s="184"/>
      <c r="P239" s="51"/>
      <c r="Q239" s="184"/>
      <c r="R239" s="172">
        <f>R108</f>
        <v>1.5295407244423103</v>
      </c>
      <c r="S239" s="191">
        <f>S108</f>
        <v>1.5148839692699392</v>
      </c>
      <c r="T239" s="172"/>
      <c r="U239" s="191"/>
      <c r="V239" s="55"/>
    </row>
    <row r="240" spans="1:22" s="50" customFormat="1" x14ac:dyDescent="0.2">
      <c r="A240" s="37" t="s">
        <v>189</v>
      </c>
      <c r="B240" s="97" t="s">
        <v>38</v>
      </c>
      <c r="C240" s="127"/>
      <c r="D240" s="215">
        <f>D239+R239</f>
        <v>-55.126260844924509</v>
      </c>
      <c r="E240" s="208">
        <f>E239+S239</f>
        <v>-51.901046403196254</v>
      </c>
      <c r="F240" s="184"/>
      <c r="G240" s="168"/>
      <c r="H240" s="184"/>
      <c r="I240" s="168"/>
      <c r="J240" s="184"/>
      <c r="K240" s="168"/>
      <c r="L240" s="184"/>
      <c r="M240" s="168"/>
      <c r="N240" s="184"/>
      <c r="O240" s="184"/>
      <c r="P240" s="51"/>
      <c r="Q240" s="184"/>
      <c r="R240" s="174"/>
      <c r="S240" s="192"/>
      <c r="T240" s="237">
        <v>-50</v>
      </c>
      <c r="U240" s="240">
        <v>-50</v>
      </c>
      <c r="V240" s="128" t="s">
        <v>75</v>
      </c>
    </row>
    <row r="241" spans="1:22" s="50" customFormat="1" x14ac:dyDescent="0.2">
      <c r="A241" s="74"/>
      <c r="B241" s="26"/>
      <c r="C241" s="104"/>
      <c r="D241" s="48"/>
      <c r="E241" s="130"/>
      <c r="F241" s="24"/>
      <c r="G241" s="130"/>
      <c r="H241" s="24"/>
      <c r="I241" s="130"/>
      <c r="J241" s="24"/>
      <c r="K241" s="130"/>
      <c r="L241" s="24"/>
      <c r="M241" s="130"/>
      <c r="N241" s="24"/>
      <c r="O241" s="24"/>
      <c r="P241" s="48"/>
      <c r="Q241" s="24"/>
      <c r="R241" s="175"/>
      <c r="S241" s="193"/>
      <c r="T241" s="45"/>
      <c r="U241" s="185"/>
      <c r="V241" s="60"/>
    </row>
    <row r="242" spans="1:22" s="50" customFormat="1" x14ac:dyDescent="0.2">
      <c r="A242" s="37" t="s">
        <v>192</v>
      </c>
      <c r="B242" s="97" t="s">
        <v>38</v>
      </c>
      <c r="C242" s="127"/>
      <c r="D242" s="215">
        <f>D243-R243</f>
        <v>-58.185342293809136</v>
      </c>
      <c r="E242" s="208">
        <f>E243-S243</f>
        <v>-58.185342293809136</v>
      </c>
      <c r="F242" s="184"/>
      <c r="G242" s="168"/>
      <c r="H242" s="184"/>
      <c r="I242" s="168"/>
      <c r="J242" s="184"/>
      <c r="K242" s="168"/>
      <c r="L242" s="184"/>
      <c r="M242" s="168"/>
      <c r="N242" s="184"/>
      <c r="O242" s="184"/>
      <c r="P242" s="51"/>
      <c r="Q242" s="184"/>
      <c r="R242" s="174"/>
      <c r="S242" s="192"/>
      <c r="T242" s="238">
        <f>-113.5+10*LOG($C9*12)</f>
        <v>-92.708187539523749</v>
      </c>
      <c r="U242" s="239">
        <f>-113.5+10*LOG($C9*12)</f>
        <v>-92.708187539523749</v>
      </c>
      <c r="V242" s="176" t="s">
        <v>74</v>
      </c>
    </row>
    <row r="243" spans="1:22" s="50" customFormat="1" x14ac:dyDescent="0.2">
      <c r="A243" s="40" t="s">
        <v>191</v>
      </c>
      <c r="B243" s="97" t="s">
        <v>38</v>
      </c>
      <c r="C243" s="127"/>
      <c r="D243" s="103">
        <f>D169</f>
        <v>-56.655801569366822</v>
      </c>
      <c r="E243" s="200">
        <f>E169</f>
        <v>-56.655801569366822</v>
      </c>
      <c r="F243" s="184"/>
      <c r="G243" s="168"/>
      <c r="H243" s="184"/>
      <c r="I243" s="168"/>
      <c r="J243" s="184"/>
      <c r="K243" s="168"/>
      <c r="L243" s="184"/>
      <c r="M243" s="168"/>
      <c r="N243" s="184"/>
      <c r="O243" s="184"/>
      <c r="P243" s="51"/>
      <c r="Q243" s="184"/>
      <c r="R243" s="172">
        <f>R112</f>
        <v>1.5295407244423103</v>
      </c>
      <c r="S243" s="191">
        <f>S112</f>
        <v>1.5295407244423103</v>
      </c>
      <c r="T243" s="172"/>
      <c r="U243" s="191"/>
      <c r="V243" s="55"/>
    </row>
    <row r="244" spans="1:22" s="50" customFormat="1" x14ac:dyDescent="0.2">
      <c r="A244" s="37" t="s">
        <v>193</v>
      </c>
      <c r="B244" s="97" t="s">
        <v>38</v>
      </c>
      <c r="C244" s="127"/>
      <c r="D244" s="215">
        <f>D243+R243</f>
        <v>-55.126260844924509</v>
      </c>
      <c r="E244" s="208">
        <f>E243+S243</f>
        <v>-55.126260844924509</v>
      </c>
      <c r="F244" s="184"/>
      <c r="G244" s="168"/>
      <c r="H244" s="184"/>
      <c r="I244" s="168"/>
      <c r="J244" s="184"/>
      <c r="K244" s="168"/>
      <c r="L244" s="184"/>
      <c r="M244" s="168"/>
      <c r="N244" s="184"/>
      <c r="O244" s="184"/>
      <c r="P244" s="51"/>
      <c r="Q244" s="184"/>
      <c r="R244" s="174"/>
      <c r="S244" s="192"/>
      <c r="T244" s="237">
        <v>-50</v>
      </c>
      <c r="U244" s="240">
        <v>-50</v>
      </c>
      <c r="V244" s="128" t="s">
        <v>75</v>
      </c>
    </row>
    <row r="245" spans="1:22" s="50" customFormat="1" x14ac:dyDescent="0.2">
      <c r="A245" s="74"/>
      <c r="B245" s="26"/>
      <c r="C245" s="104"/>
      <c r="D245" s="48"/>
      <c r="E245" s="130"/>
      <c r="F245" s="24"/>
      <c r="G245" s="130"/>
      <c r="H245" s="24"/>
      <c r="I245" s="130"/>
      <c r="J245" s="24"/>
      <c r="K245" s="130"/>
      <c r="L245" s="24"/>
      <c r="M245" s="130"/>
      <c r="N245" s="24"/>
      <c r="O245" s="24"/>
      <c r="P245" s="48"/>
      <c r="Q245" s="24"/>
      <c r="R245" s="175"/>
      <c r="S245" s="193"/>
      <c r="T245" s="45"/>
      <c r="U245" s="185"/>
      <c r="V245" s="60"/>
    </row>
    <row r="246" spans="1:22" s="50" customFormat="1" x14ac:dyDescent="0.2">
      <c r="A246" s="37" t="s">
        <v>196</v>
      </c>
      <c r="B246" s="97" t="s">
        <v>38</v>
      </c>
      <c r="C246" s="127"/>
      <c r="D246" s="215">
        <f>D247-R247</f>
        <v>-76.518745018623747</v>
      </c>
      <c r="E246" s="208">
        <f>E247-S247</f>
        <v>-76.518745018623747</v>
      </c>
      <c r="F246" s="184"/>
      <c r="G246" s="168"/>
      <c r="H246" s="184"/>
      <c r="I246" s="168"/>
      <c r="J246" s="184"/>
      <c r="K246" s="168"/>
      <c r="L246" s="184"/>
      <c r="M246" s="168"/>
      <c r="N246" s="184"/>
      <c r="O246" s="184"/>
      <c r="P246" s="51"/>
      <c r="Q246" s="184"/>
      <c r="R246" s="174"/>
      <c r="S246" s="192"/>
      <c r="T246" s="238">
        <f>-113.5+10*LOG($C9*12)</f>
        <v>-92.708187539523749</v>
      </c>
      <c r="U246" s="239">
        <f>-113.5+10*LOG($C9*12)</f>
        <v>-92.708187539523749</v>
      </c>
      <c r="V246" s="176" t="s">
        <v>74</v>
      </c>
    </row>
    <row r="247" spans="1:22" s="50" customFormat="1" x14ac:dyDescent="0.2">
      <c r="A247" s="40" t="s">
        <v>195</v>
      </c>
      <c r="B247" s="97" t="s">
        <v>38</v>
      </c>
      <c r="C247" s="127"/>
      <c r="D247" s="103">
        <f>D170</f>
        <v>-74.992431204776224</v>
      </c>
      <c r="E247" s="200">
        <f>E170</f>
        <v>-74.992431204776224</v>
      </c>
      <c r="F247" s="184"/>
      <c r="G247" s="168"/>
      <c r="H247" s="184"/>
      <c r="I247" s="168"/>
      <c r="J247" s="184"/>
      <c r="K247" s="168"/>
      <c r="L247" s="184"/>
      <c r="M247" s="168"/>
      <c r="N247" s="184"/>
      <c r="O247" s="184"/>
      <c r="P247" s="51"/>
      <c r="Q247" s="184"/>
      <c r="R247" s="172">
        <f>R116</f>
        <v>1.5263138138475156</v>
      </c>
      <c r="S247" s="191">
        <f>S116</f>
        <v>1.5263138138475156</v>
      </c>
      <c r="T247" s="172"/>
      <c r="U247" s="191"/>
      <c r="V247" s="55"/>
    </row>
    <row r="248" spans="1:22" s="50" customFormat="1" x14ac:dyDescent="0.2">
      <c r="A248" s="37" t="s">
        <v>197</v>
      </c>
      <c r="B248" s="97" t="s">
        <v>38</v>
      </c>
      <c r="C248" s="127"/>
      <c r="D248" s="215">
        <f>D247+R247</f>
        <v>-73.466117390928702</v>
      </c>
      <c r="E248" s="208">
        <f>E247+S247</f>
        <v>-73.466117390928702</v>
      </c>
      <c r="F248" s="184"/>
      <c r="G248" s="168"/>
      <c r="H248" s="184"/>
      <c r="I248" s="168"/>
      <c r="J248" s="184"/>
      <c r="K248" s="168"/>
      <c r="L248" s="184"/>
      <c r="M248" s="168"/>
      <c r="N248" s="184"/>
      <c r="O248" s="184"/>
      <c r="P248" s="51"/>
      <c r="Q248" s="184"/>
      <c r="R248" s="174"/>
      <c r="S248" s="192"/>
      <c r="T248" s="237">
        <v>-70</v>
      </c>
      <c r="U248" s="240">
        <v>-70</v>
      </c>
      <c r="V248" s="128" t="s">
        <v>75</v>
      </c>
    </row>
    <row r="249" spans="1:22" s="50" customFormat="1" x14ac:dyDescent="0.2">
      <c r="A249" s="74"/>
      <c r="B249" s="26"/>
      <c r="C249" s="104"/>
      <c r="D249" s="48"/>
      <c r="E249" s="130"/>
      <c r="F249" s="24"/>
      <c r="G249" s="130"/>
      <c r="H249" s="24"/>
      <c r="I249" s="130"/>
      <c r="J249" s="24"/>
      <c r="K249" s="130"/>
      <c r="L249" s="24"/>
      <c r="M249" s="130"/>
      <c r="N249" s="24"/>
      <c r="O249" s="24"/>
      <c r="P249" s="48"/>
      <c r="Q249" s="24"/>
      <c r="R249" s="175"/>
      <c r="S249" s="193"/>
      <c r="T249" s="45"/>
      <c r="U249" s="201"/>
      <c r="V249" s="60"/>
    </row>
    <row r="250" spans="1:22" s="50" customFormat="1" x14ac:dyDescent="0.2">
      <c r="A250" s="37" t="s">
        <v>200</v>
      </c>
      <c r="B250" s="38" t="s">
        <v>3</v>
      </c>
      <c r="C250" s="120"/>
      <c r="D250" s="51"/>
      <c r="E250" s="168"/>
      <c r="F250" s="188">
        <f>F251-R251</f>
        <v>2.0294145922147067E-2</v>
      </c>
      <c r="G250" s="233">
        <f>G251-S251</f>
        <v>-1031.5797058540779</v>
      </c>
      <c r="H250" s="189"/>
      <c r="I250" s="200"/>
      <c r="J250" s="189"/>
      <c r="K250" s="200"/>
      <c r="L250" s="189"/>
      <c r="M250" s="200"/>
      <c r="N250" s="189"/>
      <c r="O250" s="189"/>
      <c r="P250" s="51"/>
      <c r="Q250" s="184"/>
      <c r="R250" s="174"/>
      <c r="S250" s="192"/>
      <c r="T250" s="237">
        <v>0</v>
      </c>
      <c r="U250" s="184"/>
      <c r="V250" s="128" t="s">
        <v>61</v>
      </c>
    </row>
    <row r="251" spans="1:22" s="50" customFormat="1" x14ac:dyDescent="0.2">
      <c r="A251" s="40" t="s">
        <v>199</v>
      </c>
      <c r="B251" s="38" t="s">
        <v>3</v>
      </c>
      <c r="C251" s="120"/>
      <c r="D251" s="51"/>
      <c r="E251" s="168"/>
      <c r="F251" s="189">
        <f>F172</f>
        <v>6.0499999999999829</v>
      </c>
      <c r="G251" s="233">
        <f>G172</f>
        <v>-1022.0500000000002</v>
      </c>
      <c r="H251" s="189"/>
      <c r="I251" s="200"/>
      <c r="J251" s="189"/>
      <c r="K251" s="200"/>
      <c r="L251" s="189"/>
      <c r="M251" s="200"/>
      <c r="N251" s="189"/>
      <c r="O251" s="189"/>
      <c r="P251" s="51"/>
      <c r="Q251" s="184"/>
      <c r="R251" s="172">
        <f>R120</f>
        <v>6.0297058540778359</v>
      </c>
      <c r="S251" s="247">
        <f>S120</f>
        <v>9.5297058540778359</v>
      </c>
      <c r="T251" s="51"/>
      <c r="U251" s="191"/>
      <c r="V251" s="60"/>
    </row>
    <row r="252" spans="1:22" s="50" customFormat="1" x14ac:dyDescent="0.2">
      <c r="A252" s="37" t="s">
        <v>201</v>
      </c>
      <c r="B252" s="38" t="s">
        <v>3</v>
      </c>
      <c r="C252" s="120"/>
      <c r="D252" s="51"/>
      <c r="E252" s="168"/>
      <c r="F252" s="189">
        <f>F251+R251</f>
        <v>12.079705854077819</v>
      </c>
      <c r="G252" s="233">
        <f>G251+S251</f>
        <v>-1012.5202941459223</v>
      </c>
      <c r="H252" s="189"/>
      <c r="I252" s="200"/>
      <c r="J252" s="189"/>
      <c r="K252" s="200"/>
      <c r="L252" s="189"/>
      <c r="M252" s="200"/>
      <c r="N252" s="189"/>
      <c r="O252" s="189"/>
      <c r="P252" s="51"/>
      <c r="Q252" s="184"/>
      <c r="R252" s="174"/>
      <c r="S252" s="192"/>
      <c r="T252" s="51"/>
      <c r="U252" s="168"/>
      <c r="V252" s="60"/>
    </row>
    <row r="253" spans="1:22" s="50" customFormat="1" x14ac:dyDescent="0.2">
      <c r="A253" s="74"/>
      <c r="B253" s="26"/>
      <c r="C253" s="104"/>
      <c r="D253" s="48"/>
      <c r="E253" s="130"/>
      <c r="F253" s="24"/>
      <c r="G253" s="130"/>
      <c r="H253" s="24"/>
      <c r="I253" s="130"/>
      <c r="J253" s="24"/>
      <c r="K253" s="130"/>
      <c r="L253" s="24"/>
      <c r="M253" s="130"/>
      <c r="N253" s="24"/>
      <c r="O253" s="24"/>
      <c r="P253" s="48"/>
      <c r="Q253" s="24"/>
      <c r="R253" s="175"/>
      <c r="S253" s="193"/>
      <c r="T253" s="45"/>
      <c r="U253" s="201"/>
      <c r="V253" s="60"/>
    </row>
    <row r="254" spans="1:22" s="50" customFormat="1" x14ac:dyDescent="0.2">
      <c r="A254" s="37" t="s">
        <v>203</v>
      </c>
      <c r="B254" s="38" t="s">
        <v>3</v>
      </c>
      <c r="C254" s="120"/>
      <c r="D254" s="51"/>
      <c r="E254" s="168"/>
      <c r="F254" s="189"/>
      <c r="G254" s="200"/>
      <c r="H254" s="189">
        <f>H255-R255</f>
        <v>-12.079705854077847</v>
      </c>
      <c r="I254" s="233">
        <f>I255-S255</f>
        <v>-30.579705854077847</v>
      </c>
      <c r="J254" s="189"/>
      <c r="K254" s="200"/>
      <c r="L254" s="189"/>
      <c r="M254" s="200"/>
      <c r="N254" s="189"/>
      <c r="O254" s="189"/>
      <c r="P254" s="51"/>
      <c r="Q254" s="184"/>
      <c r="R254" s="174"/>
      <c r="S254" s="192"/>
      <c r="T254" s="51"/>
      <c r="U254" s="184"/>
      <c r="V254" s="60"/>
    </row>
    <row r="255" spans="1:22" s="50" customFormat="1" x14ac:dyDescent="0.2">
      <c r="A255" s="40" t="s">
        <v>202</v>
      </c>
      <c r="B255" s="38" t="s">
        <v>3</v>
      </c>
      <c r="C255" s="120"/>
      <c r="D255" s="51"/>
      <c r="E255" s="168"/>
      <c r="F255" s="189"/>
      <c r="G255" s="200"/>
      <c r="H255" s="189">
        <f>H172</f>
        <v>-6.0500000000000114</v>
      </c>
      <c r="I255" s="233">
        <f>I172</f>
        <v>-21.050000000000011</v>
      </c>
      <c r="J255" s="189"/>
      <c r="K255" s="200"/>
      <c r="L255" s="189"/>
      <c r="M255" s="200"/>
      <c r="N255" s="189"/>
      <c r="O255" s="189"/>
      <c r="P255" s="51"/>
      <c r="Q255" s="184"/>
      <c r="R255" s="172">
        <f>R124</f>
        <v>6.0297058540778359</v>
      </c>
      <c r="S255" s="191">
        <f>S124</f>
        <v>9.5297058540778359</v>
      </c>
      <c r="T255" s="51"/>
      <c r="U255" s="191"/>
      <c r="V255" s="60"/>
    </row>
    <row r="256" spans="1:22" s="50" customFormat="1" x14ac:dyDescent="0.2">
      <c r="A256" s="37" t="s">
        <v>204</v>
      </c>
      <c r="B256" s="38" t="s">
        <v>3</v>
      </c>
      <c r="C256" s="120"/>
      <c r="D256" s="51"/>
      <c r="E256" s="168"/>
      <c r="F256" s="189"/>
      <c r="G256" s="200"/>
      <c r="H256" s="188">
        <f>H255+R255</f>
        <v>-2.0294145922175488E-2</v>
      </c>
      <c r="I256" s="233">
        <f>I255+S255</f>
        <v>-11.520294145922175</v>
      </c>
      <c r="J256" s="189"/>
      <c r="K256" s="200"/>
      <c r="L256" s="189"/>
      <c r="M256" s="200"/>
      <c r="N256" s="189"/>
      <c r="O256" s="189"/>
      <c r="P256" s="51"/>
      <c r="Q256" s="184"/>
      <c r="R256" s="174"/>
      <c r="S256" s="192"/>
      <c r="T256" s="237">
        <v>0</v>
      </c>
      <c r="U256" s="168"/>
      <c r="V256" s="128" t="s">
        <v>61</v>
      </c>
    </row>
    <row r="257" spans="1:22" x14ac:dyDescent="0.2">
      <c r="A257" s="45"/>
      <c r="B257" s="26"/>
      <c r="C257" s="104"/>
      <c r="D257" s="45"/>
      <c r="E257" s="201"/>
      <c r="F257" s="185"/>
      <c r="G257" s="201"/>
      <c r="H257" s="185"/>
      <c r="I257" s="201"/>
      <c r="J257" s="185"/>
      <c r="K257" s="201"/>
      <c r="L257" s="185"/>
      <c r="M257" s="201"/>
      <c r="N257" s="185"/>
      <c r="O257" s="185"/>
      <c r="P257" s="48"/>
      <c r="Q257" s="24"/>
      <c r="R257" s="19"/>
      <c r="S257" s="8"/>
      <c r="T257" s="19"/>
      <c r="U257" s="62"/>
      <c r="V257" s="55"/>
    </row>
    <row r="258" spans="1:22" s="50" customFormat="1" x14ac:dyDescent="0.2">
      <c r="A258" s="37" t="s">
        <v>206</v>
      </c>
      <c r="B258" s="38" t="s">
        <v>3</v>
      </c>
      <c r="C258" s="120"/>
      <c r="D258" s="51"/>
      <c r="E258" s="168"/>
      <c r="F258" s="189"/>
      <c r="G258" s="200"/>
      <c r="H258" s="189"/>
      <c r="I258" s="200"/>
      <c r="J258" s="188">
        <f>J259-R259</f>
        <v>15.020294145922161</v>
      </c>
      <c r="K258" s="208">
        <f>K259-S259</f>
        <v>2.0294145922161277E-2</v>
      </c>
      <c r="L258" s="189"/>
      <c r="M258" s="200"/>
      <c r="N258" s="189"/>
      <c r="O258" s="189"/>
      <c r="P258" s="51"/>
      <c r="Q258" s="184"/>
      <c r="R258" s="174"/>
      <c r="S258" s="192"/>
      <c r="T258" s="237">
        <v>0</v>
      </c>
      <c r="U258" s="235">
        <v>0</v>
      </c>
      <c r="V258" s="128" t="s">
        <v>61</v>
      </c>
    </row>
    <row r="259" spans="1:22" s="50" customFormat="1" x14ac:dyDescent="0.2">
      <c r="A259" s="40" t="s">
        <v>205</v>
      </c>
      <c r="B259" s="38" t="s">
        <v>3</v>
      </c>
      <c r="C259" s="120"/>
      <c r="D259" s="51"/>
      <c r="E259" s="168"/>
      <c r="F259" s="189"/>
      <c r="G259" s="200"/>
      <c r="H259" s="189"/>
      <c r="I259" s="200"/>
      <c r="J259" s="189">
        <f>J172</f>
        <v>24.549999999999997</v>
      </c>
      <c r="K259" s="200">
        <f>K172</f>
        <v>9.5499999999999972</v>
      </c>
      <c r="L259" s="189"/>
      <c r="M259" s="200"/>
      <c r="N259" s="189"/>
      <c r="O259" s="189"/>
      <c r="P259" s="51"/>
      <c r="Q259" s="184"/>
      <c r="R259" s="172">
        <f>R128</f>
        <v>9.5297058540778359</v>
      </c>
      <c r="S259" s="191">
        <f>S128</f>
        <v>9.5297058540778359</v>
      </c>
      <c r="T259" s="51"/>
      <c r="U259" s="191"/>
      <c r="V259" s="60"/>
    </row>
    <row r="260" spans="1:22" s="50" customFormat="1" x14ac:dyDescent="0.2">
      <c r="A260" s="37" t="s">
        <v>207</v>
      </c>
      <c r="B260" s="38" t="s">
        <v>3</v>
      </c>
      <c r="C260" s="120"/>
      <c r="D260" s="51"/>
      <c r="E260" s="168"/>
      <c r="F260" s="189"/>
      <c r="G260" s="200"/>
      <c r="H260" s="189"/>
      <c r="I260" s="200"/>
      <c r="J260" s="189">
        <f>J259+R259</f>
        <v>34.079705854077829</v>
      </c>
      <c r="K260" s="200">
        <f>K259+S259</f>
        <v>19.079705854077833</v>
      </c>
      <c r="L260" s="189"/>
      <c r="M260" s="200"/>
      <c r="N260" s="189"/>
      <c r="O260" s="189"/>
      <c r="P260" s="51"/>
      <c r="Q260" s="184"/>
      <c r="R260" s="174"/>
      <c r="S260" s="192"/>
      <c r="T260" s="51"/>
      <c r="U260" s="168"/>
      <c r="V260" s="60"/>
    </row>
    <row r="261" spans="1:22" x14ac:dyDescent="0.2">
      <c r="A261" s="45"/>
      <c r="B261" s="26"/>
      <c r="C261" s="104"/>
      <c r="D261" s="45"/>
      <c r="E261" s="201"/>
      <c r="F261" s="185"/>
      <c r="G261" s="201"/>
      <c r="H261" s="185"/>
      <c r="I261" s="201"/>
      <c r="J261" s="185"/>
      <c r="K261" s="201"/>
      <c r="L261" s="185"/>
      <c r="M261" s="201"/>
      <c r="N261" s="185"/>
      <c r="O261" s="185"/>
      <c r="P261" s="48"/>
      <c r="Q261" s="24"/>
      <c r="R261" s="19"/>
      <c r="S261" s="8"/>
      <c r="T261" s="19"/>
      <c r="U261" s="62"/>
      <c r="V261" s="55"/>
    </row>
    <row r="262" spans="1:22" s="50" customFormat="1" x14ac:dyDescent="0.2">
      <c r="A262" s="37" t="s">
        <v>210</v>
      </c>
      <c r="B262" s="38" t="s">
        <v>3</v>
      </c>
      <c r="C262" s="120"/>
      <c r="D262" s="51"/>
      <c r="E262" s="168"/>
      <c r="F262" s="189"/>
      <c r="G262" s="200"/>
      <c r="H262" s="189"/>
      <c r="I262" s="200"/>
      <c r="J262" s="189"/>
      <c r="K262" s="200"/>
      <c r="L262" s="188">
        <f>L263-R263</f>
        <v>2.0294145922147067E-2</v>
      </c>
      <c r="M262" s="200">
        <f>M263-S263</f>
        <v>-14.979705854077853</v>
      </c>
      <c r="N262" s="189"/>
      <c r="O262" s="189"/>
      <c r="P262" s="51"/>
      <c r="Q262" s="184"/>
      <c r="R262" s="174"/>
      <c r="S262" s="192"/>
      <c r="T262" s="237">
        <v>0</v>
      </c>
      <c r="U262" s="184"/>
      <c r="V262" s="128" t="s">
        <v>61</v>
      </c>
    </row>
    <row r="263" spans="1:22" s="50" customFormat="1" x14ac:dyDescent="0.2">
      <c r="A263" s="40" t="s">
        <v>209</v>
      </c>
      <c r="B263" s="38" t="s">
        <v>3</v>
      </c>
      <c r="C263" s="120"/>
      <c r="D263" s="51"/>
      <c r="E263" s="168"/>
      <c r="F263" s="189"/>
      <c r="G263" s="200"/>
      <c r="H263" s="189"/>
      <c r="I263" s="200"/>
      <c r="J263" s="189"/>
      <c r="K263" s="200"/>
      <c r="L263" s="189">
        <f>L172</f>
        <v>6.0499999999999829</v>
      </c>
      <c r="M263" s="200">
        <f>M172</f>
        <v>-8.9500000000000171</v>
      </c>
      <c r="N263" s="189"/>
      <c r="O263" s="189"/>
      <c r="P263" s="51"/>
      <c r="Q263" s="184"/>
      <c r="R263" s="172">
        <f>R132</f>
        <v>6.0297058540778359</v>
      </c>
      <c r="S263" s="191">
        <f>S132</f>
        <v>6.0297058540778359</v>
      </c>
      <c r="T263" s="51"/>
      <c r="U263" s="191"/>
      <c r="V263" s="60"/>
    </row>
    <row r="264" spans="1:22" s="50" customFormat="1" x14ac:dyDescent="0.2">
      <c r="A264" s="37" t="s">
        <v>211</v>
      </c>
      <c r="B264" s="38" t="s">
        <v>3</v>
      </c>
      <c r="C264" s="120"/>
      <c r="D264" s="51"/>
      <c r="E264" s="168"/>
      <c r="F264" s="189"/>
      <c r="G264" s="200"/>
      <c r="H264" s="189"/>
      <c r="I264" s="200"/>
      <c r="J264" s="189"/>
      <c r="K264" s="200"/>
      <c r="L264" s="189">
        <f>L263+R263</f>
        <v>12.079705854077819</v>
      </c>
      <c r="M264" s="208">
        <f>M263+S263</f>
        <v>-2.9202941459221812</v>
      </c>
      <c r="N264" s="189"/>
      <c r="O264" s="189"/>
      <c r="P264" s="51"/>
      <c r="Q264" s="184"/>
      <c r="R264" s="174"/>
      <c r="S264" s="192"/>
      <c r="T264" s="51"/>
      <c r="U264" s="235">
        <v>0</v>
      </c>
      <c r="V264" s="128" t="s">
        <v>61</v>
      </c>
    </row>
    <row r="265" spans="1:22" x14ac:dyDescent="0.2">
      <c r="A265" s="45"/>
      <c r="B265" s="26"/>
      <c r="C265" s="104"/>
      <c r="D265" s="45"/>
      <c r="E265" s="201"/>
      <c r="F265" s="185"/>
      <c r="G265" s="201"/>
      <c r="H265" s="185"/>
      <c r="I265" s="201"/>
      <c r="J265" s="185"/>
      <c r="K265" s="201"/>
      <c r="L265" s="185"/>
      <c r="M265" s="201"/>
      <c r="N265" s="185"/>
      <c r="O265" s="185"/>
      <c r="P265" s="48"/>
      <c r="Q265" s="24"/>
      <c r="R265" s="19"/>
      <c r="S265" s="8"/>
      <c r="T265" s="19"/>
      <c r="U265" s="62"/>
      <c r="V265" s="55"/>
    </row>
    <row r="266" spans="1:22" s="50" customFormat="1" x14ac:dyDescent="0.2">
      <c r="A266" s="37" t="s">
        <v>214</v>
      </c>
      <c r="B266" s="38" t="s">
        <v>3</v>
      </c>
      <c r="C266" s="120"/>
      <c r="D266" s="51"/>
      <c r="E266" s="168"/>
      <c r="F266" s="189"/>
      <c r="G266" s="200"/>
      <c r="H266" s="189"/>
      <c r="I266" s="200"/>
      <c r="J266" s="189"/>
      <c r="K266" s="200"/>
      <c r="L266" s="189"/>
      <c r="M266" s="200"/>
      <c r="N266" s="232">
        <f>N267-R267</f>
        <v>-1013.079705854078</v>
      </c>
      <c r="O266" s="188">
        <f>O267-S267</f>
        <v>0.47029414592216412</v>
      </c>
      <c r="P266" s="51"/>
      <c r="Q266" s="184"/>
      <c r="R266" s="174"/>
      <c r="S266" s="192"/>
      <c r="T266" s="51"/>
      <c r="U266" s="235">
        <v>0</v>
      </c>
      <c r="V266" s="128" t="s">
        <v>61</v>
      </c>
    </row>
    <row r="267" spans="1:22" s="50" customFormat="1" x14ac:dyDescent="0.2">
      <c r="A267" s="40" t="s">
        <v>213</v>
      </c>
      <c r="B267" s="38" t="s">
        <v>3</v>
      </c>
      <c r="C267" s="120"/>
      <c r="D267" s="51"/>
      <c r="E267" s="168"/>
      <c r="F267" s="189"/>
      <c r="G267" s="200"/>
      <c r="H267" s="189"/>
      <c r="I267" s="200"/>
      <c r="J267" s="189"/>
      <c r="K267" s="200"/>
      <c r="L267" s="189"/>
      <c r="M267" s="200"/>
      <c r="N267" s="232">
        <f>N172</f>
        <v>-1007.0500000000002</v>
      </c>
      <c r="O267" s="189">
        <f>O172</f>
        <v>10</v>
      </c>
      <c r="P267" s="51"/>
      <c r="Q267" s="184"/>
      <c r="R267" s="172">
        <f>R136</f>
        <v>6.0297058540778359</v>
      </c>
      <c r="S267" s="191">
        <f>S136</f>
        <v>9.5297058540778359</v>
      </c>
      <c r="T267" s="51"/>
      <c r="U267" s="191"/>
      <c r="V267" s="60"/>
    </row>
    <row r="268" spans="1:22" s="50" customFormat="1" x14ac:dyDescent="0.2">
      <c r="A268" s="37" t="s">
        <v>215</v>
      </c>
      <c r="B268" s="38" t="s">
        <v>3</v>
      </c>
      <c r="C268" s="120"/>
      <c r="D268" s="51"/>
      <c r="E268" s="168"/>
      <c r="F268" s="189"/>
      <c r="G268" s="200"/>
      <c r="H268" s="189"/>
      <c r="I268" s="200"/>
      <c r="J268" s="189"/>
      <c r="K268" s="200"/>
      <c r="L268" s="189"/>
      <c r="M268" s="200"/>
      <c r="N268" s="232">
        <f>N267+R267</f>
        <v>-1001.0202941459223</v>
      </c>
      <c r="O268" s="189">
        <f>O267+S267</f>
        <v>19.529705854077836</v>
      </c>
      <c r="P268" s="51"/>
      <c r="Q268" s="184"/>
      <c r="R268" s="174"/>
      <c r="S268" s="192"/>
      <c r="T268" s="51"/>
      <c r="U268" s="168"/>
      <c r="V268" s="60"/>
    </row>
    <row r="269" spans="1:22" x14ac:dyDescent="0.2">
      <c r="A269" s="45"/>
      <c r="B269" s="26"/>
      <c r="C269" s="104"/>
      <c r="D269" s="45"/>
      <c r="E269" s="201"/>
      <c r="F269" s="185"/>
      <c r="G269" s="201"/>
      <c r="H269" s="185"/>
      <c r="I269" s="201"/>
      <c r="J269" s="185"/>
      <c r="K269" s="201"/>
      <c r="L269" s="185"/>
      <c r="M269" s="201"/>
      <c r="N269" s="185"/>
      <c r="O269" s="185"/>
      <c r="P269" s="48"/>
      <c r="Q269" s="24"/>
      <c r="R269" s="19"/>
      <c r="S269" s="8"/>
      <c r="T269" s="19"/>
      <c r="U269" s="62"/>
      <c r="V269" s="55"/>
    </row>
    <row r="270" spans="1:22" ht="13.5" thickBot="1" x14ac:dyDescent="0.25">
      <c r="A270" s="53" t="s">
        <v>12</v>
      </c>
      <c r="B270" s="54"/>
      <c r="C270" s="134"/>
      <c r="D270" s="135"/>
      <c r="E270" s="202"/>
      <c r="F270" s="186"/>
      <c r="G270" s="202"/>
      <c r="H270" s="186"/>
      <c r="I270" s="202"/>
      <c r="J270" s="186"/>
      <c r="K270" s="202"/>
      <c r="L270" s="186"/>
      <c r="M270" s="202"/>
      <c r="N270" s="186"/>
      <c r="O270" s="186"/>
      <c r="P270" s="64"/>
      <c r="Q270" s="90"/>
      <c r="R270" s="169"/>
      <c r="S270" s="194"/>
      <c r="T270" s="169"/>
      <c r="U270" s="234"/>
      <c r="V270" s="65" t="s">
        <v>13</v>
      </c>
    </row>
  </sheetData>
  <mergeCells count="43">
    <mergeCell ref="F148:G148"/>
    <mergeCell ref="H148:I148"/>
    <mergeCell ref="F175:G175"/>
    <mergeCell ref="F2:G2"/>
    <mergeCell ref="H2:I2"/>
    <mergeCell ref="F15:G15"/>
    <mergeCell ref="D15:E15"/>
    <mergeCell ref="T175:U175"/>
    <mergeCell ref="P32:Q32"/>
    <mergeCell ref="P43:Q43"/>
    <mergeCell ref="R43:S43"/>
    <mergeCell ref="D148:E148"/>
    <mergeCell ref="R175:S175"/>
    <mergeCell ref="D44:E44"/>
    <mergeCell ref="F44:G44"/>
    <mergeCell ref="D33:E33"/>
    <mergeCell ref="F33:G33"/>
    <mergeCell ref="D175:E175"/>
    <mergeCell ref="H44:I44"/>
    <mergeCell ref="D32:O32"/>
    <mergeCell ref="D43:O43"/>
    <mergeCell ref="J15:K15"/>
    <mergeCell ref="L15:M15"/>
    <mergeCell ref="N15:O15"/>
    <mergeCell ref="J33:K33"/>
    <mergeCell ref="L33:M33"/>
    <mergeCell ref="N33:O33"/>
    <mergeCell ref="H15:I15"/>
    <mergeCell ref="D2:E2"/>
    <mergeCell ref="J175:K175"/>
    <mergeCell ref="L175:M175"/>
    <mergeCell ref="N175:O175"/>
    <mergeCell ref="J44:K44"/>
    <mergeCell ref="L44:M44"/>
    <mergeCell ref="N44:O44"/>
    <mergeCell ref="J148:K148"/>
    <mergeCell ref="L148:M148"/>
    <mergeCell ref="N148:O148"/>
    <mergeCell ref="H175:I175"/>
    <mergeCell ref="H33:I33"/>
    <mergeCell ref="J2:K2"/>
    <mergeCell ref="L2:M2"/>
    <mergeCell ref="N2:O2"/>
  </mergeCells>
  <phoneticPr fontId="14" type="noConversion"/>
  <conditionalFormatting sqref="V270">
    <cfRule type="cellIs" dxfId="45" priority="133" stopIfTrue="1" operator="equal">
      <formula>"Yes"</formula>
    </cfRule>
    <cfRule type="cellIs" dxfId="44" priority="134" stopIfTrue="1" operator="notEqual">
      <formula>"Yes"</formula>
    </cfRule>
  </conditionalFormatting>
  <conditionalFormatting sqref="F178">
    <cfRule type="cellIs" dxfId="43" priority="69" operator="lessThan">
      <formula>$T$178</formula>
    </cfRule>
  </conditionalFormatting>
  <conditionalFormatting sqref="O182">
    <cfRule type="cellIs" dxfId="42" priority="68" operator="lessThan">
      <formula>$U$182</formula>
    </cfRule>
  </conditionalFormatting>
  <conditionalFormatting sqref="H186">
    <cfRule type="cellIs" dxfId="41" priority="67" operator="lessThan">
      <formula>$T$186</formula>
    </cfRule>
  </conditionalFormatting>
  <conditionalFormatting sqref="O190">
    <cfRule type="cellIs" dxfId="40" priority="66" operator="lessThan">
      <formula>$U$190</formula>
    </cfRule>
  </conditionalFormatting>
  <conditionalFormatting sqref="J194">
    <cfRule type="cellIs" dxfId="39" priority="65" operator="lessThan">
      <formula>$T$194</formula>
    </cfRule>
  </conditionalFormatting>
  <conditionalFormatting sqref="O198">
    <cfRule type="cellIs" dxfId="38" priority="64" operator="lessThan">
      <formula>$U$198</formula>
    </cfRule>
  </conditionalFormatting>
  <conditionalFormatting sqref="F210">
    <cfRule type="cellIs" dxfId="37" priority="61" operator="lessThan">
      <formula>$T$210</formula>
    </cfRule>
  </conditionalFormatting>
  <conditionalFormatting sqref="H214">
    <cfRule type="cellIs" dxfId="36" priority="60" operator="lessThan">
      <formula>$T$214</formula>
    </cfRule>
  </conditionalFormatting>
  <conditionalFormatting sqref="O226">
    <cfRule type="cellIs" dxfId="35" priority="57" operator="lessThan">
      <formula>$U$226</formula>
    </cfRule>
  </conditionalFormatting>
  <conditionalFormatting sqref="J202">
    <cfRule type="cellIs" dxfId="34" priority="38" operator="lessThan">
      <formula>$T$202</formula>
    </cfRule>
  </conditionalFormatting>
  <conditionalFormatting sqref="K202">
    <cfRule type="cellIs" dxfId="33" priority="37" operator="lessThan">
      <formula>$U$202</formula>
    </cfRule>
  </conditionalFormatting>
  <conditionalFormatting sqref="L206">
    <cfRule type="cellIs" dxfId="32" priority="36" operator="lessThan">
      <formula>$T$206</formula>
    </cfRule>
  </conditionalFormatting>
  <conditionalFormatting sqref="M206">
    <cfRule type="cellIs" dxfId="31" priority="35" operator="lessThan">
      <formula>$U$206</formula>
    </cfRule>
  </conditionalFormatting>
  <conditionalFormatting sqref="J218">
    <cfRule type="cellIs" dxfId="30" priority="34" operator="lessThan">
      <formula>$T$218</formula>
    </cfRule>
  </conditionalFormatting>
  <conditionalFormatting sqref="K218">
    <cfRule type="cellIs" dxfId="29" priority="33" operator="lessThan">
      <formula>$U$218</formula>
    </cfRule>
  </conditionalFormatting>
  <conditionalFormatting sqref="L222">
    <cfRule type="cellIs" dxfId="28" priority="32" operator="lessThan">
      <formula>$T$222</formula>
    </cfRule>
  </conditionalFormatting>
  <conditionalFormatting sqref="M222">
    <cfRule type="cellIs" dxfId="27" priority="31" operator="lessThan">
      <formula>$U$222</formula>
    </cfRule>
  </conditionalFormatting>
  <conditionalFormatting sqref="D230">
    <cfRule type="cellIs" dxfId="26" priority="30" operator="lessThan">
      <formula>$T$230</formula>
    </cfRule>
  </conditionalFormatting>
  <conditionalFormatting sqref="E230">
    <cfRule type="cellIs" dxfId="25" priority="29" operator="lessThan">
      <formula>$U$230</formula>
    </cfRule>
  </conditionalFormatting>
  <conditionalFormatting sqref="D232">
    <cfRule type="cellIs" dxfId="24" priority="28" operator="greaterThan">
      <formula>$T$232</formula>
    </cfRule>
  </conditionalFormatting>
  <conditionalFormatting sqref="E232">
    <cfRule type="cellIs" dxfId="23" priority="27" operator="greaterThan">
      <formula>$U$232</formula>
    </cfRule>
  </conditionalFormatting>
  <conditionalFormatting sqref="D234">
    <cfRule type="cellIs" dxfId="22" priority="26" operator="lessThan">
      <formula>$T$234</formula>
    </cfRule>
  </conditionalFormatting>
  <conditionalFormatting sqref="E234">
    <cfRule type="cellIs" dxfId="21" priority="25" operator="lessThan">
      <formula>$U$234</formula>
    </cfRule>
  </conditionalFormatting>
  <conditionalFormatting sqref="D236">
    <cfRule type="cellIs" dxfId="20" priority="24" operator="greaterThan">
      <formula>$T$236</formula>
    </cfRule>
  </conditionalFormatting>
  <conditionalFormatting sqref="E236">
    <cfRule type="cellIs" dxfId="19" priority="23" operator="greaterThan">
      <formula>$U$236</formula>
    </cfRule>
  </conditionalFormatting>
  <conditionalFormatting sqref="D238">
    <cfRule type="cellIs" dxfId="18" priority="22" operator="lessThan">
      <formula>$T$238</formula>
    </cfRule>
  </conditionalFormatting>
  <conditionalFormatting sqref="E238">
    <cfRule type="cellIs" dxfId="17" priority="21" operator="lessThan">
      <formula>$U$238</formula>
    </cfRule>
  </conditionalFormatting>
  <conditionalFormatting sqref="D240">
    <cfRule type="cellIs" dxfId="16" priority="20" operator="greaterThan">
      <formula>$T$240</formula>
    </cfRule>
  </conditionalFormatting>
  <conditionalFormatting sqref="E240">
    <cfRule type="cellIs" dxfId="15" priority="19" operator="greaterThan">
      <formula>$U$240</formula>
    </cfRule>
  </conditionalFormatting>
  <conditionalFormatting sqref="D242">
    <cfRule type="cellIs" dxfId="14" priority="18" operator="lessThan">
      <formula>$T$242</formula>
    </cfRule>
  </conditionalFormatting>
  <conditionalFormatting sqref="E242">
    <cfRule type="cellIs" dxfId="13" priority="17" operator="lessThan">
      <formula>$U$242</formula>
    </cfRule>
  </conditionalFormatting>
  <conditionalFormatting sqref="D244">
    <cfRule type="cellIs" dxfId="12" priority="16" operator="greaterThan">
      <formula>$T$244</formula>
    </cfRule>
  </conditionalFormatting>
  <conditionalFormatting sqref="E244">
    <cfRule type="cellIs" dxfId="11" priority="15" operator="greaterThan">
      <formula>$U$244</formula>
    </cfRule>
  </conditionalFormatting>
  <conditionalFormatting sqref="D246">
    <cfRule type="cellIs" dxfId="10" priority="14" operator="lessThan">
      <formula>$T$246</formula>
    </cfRule>
  </conditionalFormatting>
  <conditionalFormatting sqref="E246">
    <cfRule type="cellIs" dxfId="9" priority="13" operator="lessThan">
      <formula>$U$246</formula>
    </cfRule>
  </conditionalFormatting>
  <conditionalFormatting sqref="D248">
    <cfRule type="cellIs" dxfId="8" priority="12" operator="greaterThan">
      <formula>$T$248</formula>
    </cfRule>
  </conditionalFormatting>
  <conditionalFormatting sqref="E248">
    <cfRule type="cellIs" dxfId="7" priority="11" operator="greaterThan">
      <formula>$U$248</formula>
    </cfRule>
  </conditionalFormatting>
  <conditionalFormatting sqref="F250">
    <cfRule type="cellIs" dxfId="6" priority="10" operator="lessThan">
      <formula>$T$250</formula>
    </cfRule>
  </conditionalFormatting>
  <conditionalFormatting sqref="H256">
    <cfRule type="cellIs" dxfId="5" priority="9" operator="greaterThan">
      <formula>$T$256</formula>
    </cfRule>
  </conditionalFormatting>
  <conditionalFormatting sqref="J258">
    <cfRule type="cellIs" dxfId="4" priority="8" operator="lessThan">
      <formula>$T$258</formula>
    </cfRule>
  </conditionalFormatting>
  <conditionalFormatting sqref="K258">
    <cfRule type="cellIs" dxfId="3" priority="7" operator="lessThan">
      <formula>$U$258</formula>
    </cfRule>
  </conditionalFormatting>
  <conditionalFormatting sqref="O266">
    <cfRule type="cellIs" dxfId="2" priority="4" operator="lessThan">
      <formula>$U$266</formula>
    </cfRule>
  </conditionalFormatting>
  <conditionalFormatting sqref="L262">
    <cfRule type="cellIs" dxfId="1" priority="2" operator="lessThan">
      <formula>$T$262</formula>
    </cfRule>
  </conditionalFormatting>
  <conditionalFormatting sqref="M264">
    <cfRule type="cellIs" dxfId="0" priority="1" operator="greaterThan">
      <formula>$U$264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9.1.4.3 Ch BW = 20MHz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2022-08-23T07:10:50Z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(3)VFguew8UfFrb/7Y80DhkemXwCjxK0KZ8UkwYhtnm9niORh8eLZGKXTq/BySp1HLYHDz731b0
1k/GcJ+OdmD3Oyw3YLmlCR5WKZ4FJy9p2BMjAWAhGk/kj9noNIhwAPdISDdfGbqKpvd//e2f
njwPsJnqgUCdovST3kXqDF1M/hDY7O6NeolISg4FGTj5l3zzh20s5Y403z1j7YaqBH2mx1uy
PdRi29ybYb4/p8Ht+8</vt:lpwstr>
  </property>
  <property fmtid="{D5CDD505-2E9C-101B-9397-08002B2CF9AE}" pid="10" name="_2015_ms_pID_7253431">
    <vt:lpwstr>v3Bn03jRBHv7lZz2OFu+elj7sqnrkgMGx+3o1GuigCN6GLsmU/MyRW
9v3yfV+M4zzmbkL3v2wrihMbYTIoyXjVr6/qYJwPWF01X1l52I826oI5JjDosNnQyxr+BN1V
SVRSveZ4xeBi9VFq9D4AjTKopf0Rs/wBtArAlUfzRvTxqe9RIANqAw9sI0fXvZjKTnQdGFq0
n4vtJPkF1UB3My/cDUhMKT1g/6aAMjDeSbN6</vt:lpwstr>
  </property>
  <property fmtid="{D5CDD505-2E9C-101B-9397-08002B2CF9AE}" pid="11" name="_2015_ms_pID_7253432">
    <vt:lpwstr>pA==</vt:lpwstr>
  </property>
</Properties>
</file>